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Default Extension="docx" ContentType="application/vnd.openxmlformats-officedocument.wordprocessingml.document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 tabRatio="608"/>
  </bookViews>
  <sheets>
    <sheet name="Orçamento ADM" sheetId="51" r:id="rId1"/>
    <sheet name="COMP. ADM LOCAL" sheetId="5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0">#REF!</definedName>
    <definedName name="_________________________esc15">#REF!</definedName>
    <definedName name="_________________________esc4">#REF!</definedName>
    <definedName name="_________________________esc6">#REF!</definedName>
    <definedName name="________________________esc15">#REF!</definedName>
    <definedName name="________________________esc4">#REF!</definedName>
    <definedName name="________________________esc6">#REF!</definedName>
    <definedName name="_______________________esc15">#REF!</definedName>
    <definedName name="_______________________esc4">#REF!</definedName>
    <definedName name="_______________________esc6">#REF!</definedName>
    <definedName name="______________________esc15">#REF!</definedName>
    <definedName name="______________________esc4">#REF!</definedName>
    <definedName name="______________________esc6">#REF!</definedName>
    <definedName name="____________________esc15">#REF!</definedName>
    <definedName name="____________________esc4">#REF!</definedName>
    <definedName name="____________________esc6">#REF!</definedName>
    <definedName name="___________________esc15">#REF!</definedName>
    <definedName name="___________________esc4">#REF!</definedName>
    <definedName name="___________________esc6">#REF!</definedName>
    <definedName name="__________________esc15">#REF!</definedName>
    <definedName name="__________________esc4">#REF!</definedName>
    <definedName name="__________________esc6">#REF!</definedName>
    <definedName name="_________________esc15">#REF!</definedName>
    <definedName name="_________________esc4">#REF!</definedName>
    <definedName name="_________________esc6">#REF!</definedName>
    <definedName name="_______________esc15">#REF!</definedName>
    <definedName name="_______________esc4">#REF!</definedName>
    <definedName name="_______________esc6">#REF!</definedName>
    <definedName name="______________esc15">#REF!</definedName>
    <definedName name="______________esc4">#REF!</definedName>
    <definedName name="______________esc6">#REF!</definedName>
    <definedName name="_____________esc15">#REF!</definedName>
    <definedName name="_____________esc4">#REF!</definedName>
    <definedName name="_____________esc6">#REF!</definedName>
    <definedName name="____________esc15">#REF!</definedName>
    <definedName name="____________esc4">#REF!</definedName>
    <definedName name="____________esc6">#REF!</definedName>
    <definedName name="___________esc15">#REF!</definedName>
    <definedName name="___________esc4">#REF!</definedName>
    <definedName name="___________esc6">#REF!</definedName>
    <definedName name="__________esc15">#REF!</definedName>
    <definedName name="__________esc4">#REF!</definedName>
    <definedName name="__________esc6">#REF!</definedName>
    <definedName name="_________esc15">#REF!</definedName>
    <definedName name="_________esc4">#REF!</definedName>
    <definedName name="_________esc6">#REF!</definedName>
    <definedName name="________esc15">#REF!</definedName>
    <definedName name="________esc4">#REF!</definedName>
    <definedName name="________esc6">#REF!</definedName>
    <definedName name="_______esc15">#REF!</definedName>
    <definedName name="_______esc4">#REF!</definedName>
    <definedName name="_______esc6">#REF!</definedName>
    <definedName name="__xlnm_Database">"#ref!"</definedName>
    <definedName name="__xlnm_Recorder">"#ref!"</definedName>
    <definedName name="_esc15">#REF!</definedName>
    <definedName name="_esc4">#REF!</definedName>
    <definedName name="_esc6">#REF!</definedName>
    <definedName name="A">#REF!</definedName>
    <definedName name="aaaa">#REF!</definedName>
    <definedName name="AAAAA">#REF!</definedName>
    <definedName name="AAAAAAA">#REF!</definedName>
    <definedName name="AB">#REF!</definedName>
    <definedName name="ABER">#REF!</definedName>
    <definedName name="ACOMPANHAMENTO" hidden="1">IF(VALUE([1]MENU!$O$4)=2,"BM","PLE")</definedName>
    <definedName name="ADM">#REF!</definedName>
    <definedName name="_xlnm.Print_Area" localSheetId="0">'Orçamento ADM'!$A$1:$I$23</definedName>
    <definedName name="_xlnm.Print_Area">#REF!</definedName>
    <definedName name="Área_impressão_IM">#REF!</definedName>
    <definedName name="Área_impressão_IM_5">#REF!</definedName>
    <definedName name="Área_impressão_IM_6">#REF!</definedName>
    <definedName name="Asf">#REF!</definedName>
    <definedName name="Asf_1">'[2]REDE COLETORA'!#REF!</definedName>
    <definedName name="Asf_2">'[2]REDE COLETORA'!#REF!</definedName>
    <definedName name="AUTOEVENTO" hidden="1">[1]CÁLCULO!$A$12</definedName>
    <definedName name="_xlnm.Database">#REF!</definedName>
    <definedName name="BDI">#REF!</definedName>
    <definedName name="BDI.Filtro" hidden="1">#REF!</definedName>
    <definedName name="BDI.Opcao" hidden="1">[1]DADOS!$F$18</definedName>
    <definedName name="BDI.TipoObra" hidden="1">#REF!</definedName>
    <definedName name="BM.AFAcumulado" hidden="1">[1]BM!$R1</definedName>
    <definedName name="BM.AFAnterior" hidden="1">[1]BM!$Q1</definedName>
    <definedName name="BM.MaxMed" hidden="1">IF([0]!RegimeExecucao="Global",1,[1]BM!$G1)</definedName>
    <definedName name="BM.MEDAcumulado" hidden="1">IF(COUNTIF([1]BM!$AB$13:$AM$13,BM.medicao)&gt;0,SUM(OFFSET([1]BM!$AB1,0,0,1,MATCH(BM.medicao,[1]BM!$AB$13:$AM$13,0))),0)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hidden="1">IF([0]!RegimeExecucao="Global",-1,-[1]BM!$G1)</definedName>
    <definedName name="CAIXA.Modo" hidden="1">[1]BM!$A$3</definedName>
    <definedName name="CÁLCULO.NúmeroDeEventos" hidden="1">IF(AUTOEVENTO&lt;&gt;"manual",MAX([1]CÁLCULO!$M$15:$M$91),MAX(OFFSET([1]EVENTOS!$C$14:$C$65,1,0)))</definedName>
    <definedName name="CÁLCULO.NúmeroDeFrentes" hidden="1">COLUMN([1]CÁLCULO!$AA$15)-COLUMN([1]CÁLCULO!$Q$15)</definedName>
    <definedName name="CÁLCULO.TotalAdmLocal" hidden="1">IF(AUTOEVENTO="manual",SUMIF([1]CÁLCULO!$M$15:$M$91,1,[1]ORÇAMENTO!$X$15:$X$91),0)</definedName>
    <definedName name="CASA">#REF!</definedName>
    <definedName name="Cim">#REF!</definedName>
    <definedName name="Cim_1">'[2]REDE COLETORA'!#REF!</definedName>
    <definedName name="Cim_2">'[2]REDE COLETORA'!#REF!</definedName>
    <definedName name="CONCATENAR">CONCATENATE(#REF!," ",#REF!)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SUMIF([1]CÁLCULO!$M$15:$M$91,[1]CRONOPLE!$B1,OFFSET([1]CÁLCULO!$AA$15:$AA$91,0,[1]CRONOPLE!A$12))</definedName>
    <definedName name="D">#REF!</definedName>
    <definedName name="DADAD">#REF!</definedName>
    <definedName name="DATABASE">#REF!</definedName>
    <definedName name="DATAEMISSAO">#REF!</definedName>
    <definedName name="DATART">#REF!</definedName>
    <definedName name="DDD">#REF!</definedName>
    <definedName name="DDEE">#REF!</definedName>
    <definedName name="DESONERACAO" hidden="1">IF(OR([0]!Import.Desoneracao="DESONERADO",[0]!Import.Desoneracao="SIM"),"SIM","NÃO")</definedName>
    <definedName name="EEEE">#REF!</definedName>
    <definedName name="EMPRESAS">OFFSET([3]Cotações!$B$25,0,0):OFFSET([3]Cotações!$H$29,-1,0)</definedName>
    <definedName name="esc">#REF!</definedName>
    <definedName name="esc15_1">'[2]REDE COLETORA'!#REF!</definedName>
    <definedName name="esc15_2">'[2]REDE COLETORA'!#REF!</definedName>
    <definedName name="esc4_1">'[2]REDE COLETORA'!#REF!</definedName>
    <definedName name="esc4_2">'[2]REDE COLETORA'!#REF!</definedName>
    <definedName name="esc6_1">'[2]REDE COLETORA'!#REF!</definedName>
    <definedName name="esc6_2">'[2]REDE COLETORA'!#REF!</definedName>
    <definedName name="ESPERANCA">#REF!</definedName>
    <definedName name="ESPERANCAA">#REF!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hidden="1">TEXT(Import.DataBase,"mm-aaaa")</definedName>
    <definedName name="FDSAFDSF">#REF!</definedName>
    <definedName name="FFF">#REF!</definedName>
    <definedName name="FoFo">#REF!</definedName>
    <definedName name="FoFo_1">'[2]REDE COLETORA'!#REF!</definedName>
    <definedName name="FoFo_2">'[2]REDE COLETORA'!#REF!</definedName>
    <definedName name="Fonte">[4]Plan1!$B$2:$B$6</definedName>
    <definedName name="_xlnm.Recorder">#REF!</definedName>
    <definedName name="Import.Apelido" hidden="1">[1]DADOS!$F$16</definedName>
    <definedName name="Import.BDI.Det1" hidden="1">#REF!</definedName>
    <definedName name="Import.BDI.Det2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OFFSET([1]BM!$R$15,1,0):OFFSET([1]BM!$R$91,-1,0)</definedName>
    <definedName name="Import.CNPJ" hidden="1">[1]DADOS!$F$38</definedName>
    <definedName name="Import.Código" hidden="1">OFFSET([1]ORÇAMENTO!$Q$15,1,0):OFFSET([1]ORÇAMENTO!$Q$91,-1,0)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OFFSET([1]ORÇAMENTO!$U$15,1,0):OFFSET([1]ORÇAMENTO!$U$91,-1,0)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OFFSET([1]ORÇAMENTO!$R$15,1,0):OFFSET([1]ORÇAMENTO!$R$91,-1,0)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OFFSET([1]ORÇAMENTO!$P$15,1,0):OFFSET([1]ORÇAMENTO!$P$91,-1,0)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OFFSET([1]ORÇAMENTO!$M$15,1,0):OFFSET([1]ORÇAMENTO!$M$91,-1,0)</definedName>
    <definedName name="Import.OpcaoBDI" hidden="1">OFFSET([1]ORÇAMENTO!$V$15,1,0):OFFSET([1]ORÇAMENTO!$V$91,-1,0)</definedName>
    <definedName name="Import.ORÇAMENTO.DivRecurso" hidden="1">OFFSET([1]ORÇAMENTO!$Y$15,1,0):OFFSET([1]ORÇAMENTO!$Y$91,-1,0)</definedName>
    <definedName name="Import.PLE" hidden="1">OFFSET([1]PLE!$G$15,1,1):OFFSET([1]PLE!$AG$65,-1,-1)</definedName>
    <definedName name="Import.PLQ" hidden="1">OFFSET([1]CÁLCULO!$P$15,1,1):OFFSET([1]CÁLCULO!$AA$91,-1,-1)</definedName>
    <definedName name="Import.PLQ.MemCalc" hidden="1">OFFSET([1]CÁLCULO!$I$15,1,0):OFFSET([1]CÁLCULO!$I$91,-1,0)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OFFSET([1]ORÇAMENTO!$AJ$15,1,0):OFFSET([1]ORÇAMENTO!$AJ$91,-1,0)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OFFSET([1]ORÇAMENTO!$S$15,1,0):OFFSET([1]ORÇAMENTO!$S$91,-1,0)</definedName>
    <definedName name="Import.UnitarioLicitado" hidden="1">OFFSET([1]ORÇAMENTO!$AL$15,1,0):OFFSET([1]ORÇAMENTO!$AL$91,-1,0)</definedName>
    <definedName name="INDICES">[3]Cotações!$B$22:OFFSET([3]Cotações!$I$24,-1,0)</definedName>
    <definedName name="LOCALIDADE">#REF!</definedName>
    <definedName name="MANEUTENÇÃO">#REF!</definedName>
    <definedName name="MANU">#REF!</definedName>
    <definedName name="MANU_PAV.2">#REF!</definedName>
    <definedName name="MANU_PAV2">#REF!</definedName>
    <definedName name="MBV">#REF!</definedName>
    <definedName name="MBV_1">'[2]REDE COLETORA'!#REF!</definedName>
    <definedName name="MBV_2">'[2]REDE COLETORA'!#REF!</definedName>
    <definedName name="MENU.CRONO" hidden="1">OFFSET([1]CRONO!$T$11,1,0)</definedName>
    <definedName name="NCOMPOSICOES">0</definedName>
    <definedName name="NCOTACOES">0</definedName>
    <definedName name="NEMPRESAS">3</definedName>
    <definedName name="NINDICES">1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jeto" hidden="1">[1]MENU!$J$1</definedName>
    <definedName name="Obra">#REF!</definedName>
    <definedName name="ORÇAMENTO.BancoRef" hidden="1">[1]ORÇAMENTO!$F$8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OFFSET([1]ORÇAMENTO!$AD$15,1,0):OFFSET([1]ORÇAMENTO!$AD$91,-1,0)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OFFSET([1]ORÇAMENTO!$P$15,1,0):OFFSET([1]ORÇAMENTO!$S$91,-1,0)</definedName>
    <definedName name="ORÇAMENTO.PasteFormat2" hidden="1">OFFSET([1]ORÇAMENTO!$U$15,1,0):OFFSET([1]ORÇAMENTO!$V$91,-1,0)</definedName>
    <definedName name="ORÇAMENTO.PrecoUnitarioLicitado" hidden="1">[1]ORÇAMENTO!$AL1</definedName>
    <definedName name="ORÇAMENTO.RangeQuant" hidden="1">OFFSET([1]ORÇAMENTO!$T$15,1,0):OFFSET([1]ORÇAMENTO!$T$91,-1,0)</definedName>
    <definedName name="ORÇAMENTO.SumCPMANUAL" hidden="1">SUMIF([1]ORÇAMENTO!$Z$15:$Z$91,"CP",[1]ORÇAMENTO!$AA$15:$AA$91)</definedName>
    <definedName name="ORÇAMENTO.SumINVMANUAL" hidden="1">SUMIF([1]ORÇAMENTO!$Z$15:$Z$91,"RP",[1]ORÇAMENTO!$X$15:$X$91)+SUMIF([1]ORÇAMENTO!$Z$15:$Z$91,"CP",[1]ORÇAMENTO!$X$15:$X$91)+SUMIF([1]ORÇAMENTO!$Z$15:$Z$91,"OU",[1]ORÇAMENTO!$X$15:$X$91)</definedName>
    <definedName name="ORÇAMENTO.SumOUTROSMANUAL" hidden="1">SUMIF([1]ORÇAMENTO!$Z$15:$Z$91,"OU",[1]ORÇAMENTO!$AB$15:$AB$91)</definedName>
    <definedName name="ORÇAMENTO.SumREPASSEMANUAL" hidden="1">ORÇAMENTO.SumINVMANUAL-ORÇAMENTO.SumCPMANUAL-ORÇAMENTO.SumOUTROSMANUAL</definedName>
    <definedName name="ORÇAMENTO.Unidade" hidden="1">[1]ORÇAMENTO!$S1</definedName>
    <definedName name="OUTRO">#REF!</definedName>
    <definedName name="Par">#REF!</definedName>
    <definedName name="Par_1">'[2]REDE COLETORA'!#REF!</definedName>
    <definedName name="Par_2">'[2]REDE COLETORA'!#REF!</definedName>
    <definedName name="Plan">#REF!</definedName>
    <definedName name="Plan2">#REF!</definedName>
    <definedName name="Plan3">#REF!</definedName>
    <definedName name="PLANILHA_RESUMO">#REF!</definedName>
    <definedName name="PLE.firstrow" hidden="1">[1]PLE!$A$15:$IV$15</definedName>
    <definedName name="PLE.lastrow" hidden="1">[1]PLE!$A$65:$IV$65</definedName>
    <definedName name="PLE.Medicao" hidden="1">[1]PLE!$J$9</definedName>
    <definedName name="PLE.ValorDoEvento" hidden="1">SUMIF([1]CÁLCULO!$M$15:$M$91,[1]PLE!$B1,OFFSET([1]CÁLCULO!$AA$15:$AA$91,0,[1]PLE!A$12))</definedName>
    <definedName name="PO.ValoresBDI" hidden="1">OFFSET([1]ORÇAMENTO!$AH$15,1,0):OFFSET([1]ORÇAMENTO!$AH$91,-1,0)</definedName>
    <definedName name="Print_Area_MI">[5]HIDRAULICA!#REF!</definedName>
    <definedName name="PVC">#REF!</definedName>
    <definedName name="PVC_1">'[2]REDE COLETORA'!#REF!</definedName>
    <definedName name="PVC_2">'[2]REDE COLETORA'!#REF!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hidden="1">QCI.SumINVMANUAL-QCI.CPManual-QCI.OutrosManual</definedName>
    <definedName name="REFERENCIA.Descricao" hidden="1">IF(ISNUMBER([1]ORÇAMENTO!$AF1),OFFSET(INDIRECT(ORÇAMENTO.BancoRef),[1]ORÇAMENTO!$AF1-1,3,1),[1]ORÇAMENTO!$AF1)</definedName>
    <definedName name="REFERENCIA.Desonerado" hidden="1">IF(ISNUMBER([1]ORÇAMENTO!$AF1),VALUE(OFFSET(INDIRECT(ORÇAMENTO.BancoRef),[1]ORÇAMENTO!$AF1-1,5,1)),0)</definedName>
    <definedName name="REFERENCIA.NaoDesonerado" hidden="1">IF(ISNUMBER([1]ORÇAMENTO!$AF1),VALUE(OFFSET(INDIRECT(ORÇAMENTO.BancoRef),[1]ORÇAMENTO!$AF1-1,6,1)),0)</definedName>
    <definedName name="REFERENCIA.Unidade" hidden="1">IF(ISNUMBER([1]ORÇAMENTO!$AF1),OFFSET(INDIRECT(ORÇAMENTO.BancoRef),[1]ORÇAMENTO!$AF1-1,4,1),"-")</definedName>
    <definedName name="RegimeExecucao" hidden="1">IF(OR(Import.RegimeExecução="",Import.RegimeExecução="Empreitada por Preço Global",Import.RegimeExecução="Empreitada Integral"),"Global","Unitário")</definedName>
    <definedName name="RelatoriosFontes">OFFSET([3]Relatórios!$A$5,1,0,NRELATORIOS)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hidden="1">"PM3CAIXA"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hidden="1">IF(VALUE([1]MENU!$O$3)=2,"Licitado","Proposto")</definedName>
    <definedName name="_xlnm.Print_Titles">[6]Plan1!$A$1:$IV$8</definedName>
    <definedName name="Versao" hidden="1">[1]MENU!$J$2</definedName>
    <definedName name="VTE">#REF!</definedName>
    <definedName name="VTE_1">'[2]REDE COLETORA'!#REF!</definedName>
    <definedName name="VTE_2">'[2]REDE COLETORA'!#REF!</definedName>
    <definedName name="VTOTAL1" hidden="1">ROUND([1]ORÇAMENTO!$T1*[1]ORÇAMENTO!$W1,15-13*[1]ORÇAMENTO!$AF$11)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51"/>
  <c r="I9" s="1"/>
  <c r="H8"/>
  <c r="I8" s="1"/>
  <c r="F8"/>
  <c r="J8" i="52"/>
  <c r="K8" s="1"/>
  <c r="J9"/>
  <c r="K9" s="1"/>
  <c r="K7" l="1"/>
  <c r="J7"/>
  <c r="G7" i="51" s="1"/>
  <c r="I7" l="1"/>
  <c r="H7"/>
  <c r="I6" l="1"/>
</calcChain>
</file>

<file path=xl/sharedStrings.xml><?xml version="1.0" encoding="utf-8"?>
<sst xmlns="http://schemas.openxmlformats.org/spreadsheetml/2006/main" count="72" uniqueCount="53">
  <si>
    <t>UN</t>
  </si>
  <si>
    <t>Obra</t>
  </si>
  <si>
    <t>Bancos</t>
  </si>
  <si>
    <t>B.D.I.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</si>
  <si>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</si>
  <si>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</si>
  <si>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</si>
  <si>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</si>
  <si>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</si>
  <si>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</si>
  <si>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</si>
  <si>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</si>
  <si>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</si>
  <si>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SINAPI</t>
  </si>
  <si>
    <t>MES</t>
  </si>
  <si>
    <t>Próprio</t>
  </si>
  <si>
    <t>ADMINISTRACAO LOCAL</t>
  </si>
  <si>
    <t xml:space="preserve"> CP-20-PISCINA </t>
  </si>
  <si>
    <t>Tipo</t>
  </si>
  <si>
    <t>Composição</t>
  </si>
  <si>
    <t>Composição Auxiliar</t>
  </si>
  <si>
    <t>H</t>
  </si>
  <si>
    <t>SEDI - SERVIÇOS DIVERSOS</t>
  </si>
  <si>
    <t xml:space="preserve"> 93572 </t>
  </si>
  <si>
    <t>ENCARREGADO GERAL DE OBRAS COM ENCARGOS COMPLEMENTARES</t>
  </si>
  <si>
    <t xml:space="preserve"> 90777 </t>
  </si>
  <si>
    <t>ENGENHEIRO CIVIL DE OBRA JUNIOR COM ENCARGOS COMPLEMENTARES</t>
  </si>
  <si>
    <t xml:space="preserve"> 11 </t>
  </si>
  <si>
    <t xml:space="preserve"> 11.1 </t>
  </si>
  <si>
    <t>Orçamento Sintético</t>
  </si>
  <si>
    <t xml:space="preserve"> CP-ADM-COMPLEMENTO</t>
  </si>
  <si>
    <t>PAGAMENTO DA ADMINISTRACAO DA OBRA COM RECURSOS PRÓPRIOS-COMPLEMENTO AO REMANESCENTE</t>
  </si>
  <si>
    <t>SINAPI - 11/2021</t>
  </si>
  <si>
    <t>COMPOSICAO</t>
  </si>
  <si>
    <t>HORAS DE ENGENHEIRO PARA ACOMPANHAR OS TRABALHOS EM ESTRUTURA E ORIENTAR A EQUIPE</t>
  </si>
  <si>
    <t>Total SEM BDI</t>
  </si>
  <si>
    <t>Total COM BDI</t>
  </si>
  <si>
    <t>0.1</t>
  </si>
  <si>
    <t>0.1.1</t>
  </si>
  <si>
    <t>SUDECAP</t>
  </si>
  <si>
    <t>02.26.01</t>
  </si>
  <si>
    <t>ADMINISTRACAO LOCAL/OUTROS SERVIÇOS</t>
  </si>
  <si>
    <t>0.1.2</t>
  </si>
  <si>
    <t>TRANSPORTE DE MATERIAL DEMOLIDO EM CARRINHO DE MAO - DMT &lt;= 50,0 M</t>
  </si>
  <si>
    <t>M3</t>
  </si>
  <si>
    <t>02.29.01</t>
  </si>
  <si>
    <t>TRANSPORTE DE MAT.DE QUALQUER NATUREZA EM CAÇAMBA - CAÇAMBA 5m³</t>
  </si>
  <si>
    <t>VG</t>
  </si>
  <si>
    <t>140</t>
  </si>
  <si>
    <t>0.1.3</t>
  </si>
  <si>
    <t>CONSIDERADO O ENCARREGADO POR MEIO PERIODO</t>
  </si>
  <si>
    <t>ADMINISTRACAO LOCAL - COMPLEMENTO AO SALDO DE OBRA REMANESCENTE-REMUNERACAO DO ENCARREGADO E DO ENGENHEIRO PARA ACOMPANHAMENTO DOS SERVIÇOS</t>
  </si>
  <si>
    <t>VALOR TOTAL DA OBRA=RECURSO CAIXA + COMPLEMENTO DO MUNICÍPIO
(R$ 14.807,20 + R$ 204.022,87=R$218.830,07)</t>
  </si>
</sst>
</file>

<file path=xl/styles.xml><?xml version="1.0" encoding="utf-8"?>
<styleSheet xmlns="http://schemas.openxmlformats.org/spreadsheetml/2006/main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"/>
    <numFmt numFmtId="165" formatCode="_(* #,##0.00_);_(* \(#,##0.00\);_(* &quot;-&quot;??_);_(@_)"/>
    <numFmt numFmtId="166" formatCode="_([$€-2]* #,##0.00_);_([$€-2]* \(#,##0.00\);_([$€-2]* \-??_)"/>
    <numFmt numFmtId="167" formatCode="_([$€]* #,##0.00_);_([$€]* \(#,##0.00\);_([$€]* &quot;-&quot;??_);_(@_)"/>
    <numFmt numFmtId="168" formatCode="_-* #,##0\ _P_t_s_-;\-* #,##0\ _P_t_s_-;_-* &quot;-&quot;\ _P_t_s_-;_-@_-"/>
    <numFmt numFmtId="169" formatCode="_-* #,##0.00\ _P_t_s_-;\-* #,##0.00\ _P_t_s_-;_-* &quot;-&quot;??\ _P_t_s_-;_-@_-"/>
    <numFmt numFmtId="170" formatCode="_(&quot;R$ &quot;* #,##0.00_);_(&quot;R$ &quot;* \(#,##0.00\);_(&quot;R$ &quot;* &quot;-&quot;??_);_(@_)"/>
    <numFmt numFmtId="171" formatCode="_-* #,##0\ &quot;Pts&quot;_-;\-* #,##0\ &quot;Pts&quot;_-;_-* &quot;-&quot;\ &quot;Pts&quot;_-;_-@_-"/>
    <numFmt numFmtId="172" formatCode="_-* #,##0.00\ &quot;Pts&quot;_-;\-* #,##0.00\ &quot;Pts&quot;_-;_-* &quot;-&quot;??\ &quot;Pts&quot;_-;_-@_-"/>
    <numFmt numFmtId="173" formatCode="General_)"/>
    <numFmt numFmtId="174" formatCode="[$-416]mmm\-yy;@"/>
    <numFmt numFmtId="175" formatCode="&quot;R$ &quot;#,##0_);\(&quot;R$ &quot;#,##0\)"/>
    <numFmt numFmtId="176" formatCode="_(* #,##0.00_);_(* \(#,##0.00\);_(* \-??_);_(@_)"/>
    <numFmt numFmtId="177" formatCode="_-&quot;R$ &quot;* #,##0.00_-;&quot;-R$ &quot;* #,##0.00_-;_-&quot;R$ &quot;* \-??_-;_-@_-"/>
    <numFmt numFmtId="178" formatCode="_-* #,##0.00_-;\-* #,##0.00_-;_-* \-??_-;_-@_-"/>
  </numFmts>
  <fonts count="53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2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8"/>
      <color indexed="56"/>
      <name val="Cambria"/>
      <family val="2"/>
      <charset val="1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10"/>
      <name val="Courier New"/>
      <family val="3"/>
      <charset val="1"/>
    </font>
    <font>
      <sz val="11"/>
      <color theme="1"/>
      <name val="Calibri"/>
      <family val="2"/>
    </font>
    <font>
      <sz val="10"/>
      <color rgb="FF000000"/>
      <name val="Times New Roman"/>
      <family val="1"/>
    </font>
    <font>
      <sz val="11"/>
      <color indexed="60"/>
      <name val="Calibri"/>
      <family val="2"/>
    </font>
    <font>
      <sz val="10"/>
      <name val="Courier"/>
      <family val="3"/>
    </font>
    <font>
      <sz val="8"/>
      <name val="Arial"/>
      <family val="2"/>
      <charset val="1"/>
    </font>
    <font>
      <sz val="14"/>
      <name val="Arial"/>
      <family val="2"/>
    </font>
    <font>
      <sz val="11"/>
      <color rgb="FF000000"/>
      <name val="Calibri"/>
      <family val="2"/>
    </font>
    <font>
      <b/>
      <sz val="10"/>
      <name val="Arial"/>
      <family val="2"/>
    </font>
    <font>
      <b/>
      <sz val="8"/>
      <name val="Times New Roman"/>
      <family val="1"/>
    </font>
    <font>
      <b/>
      <sz val="11"/>
      <color indexed="63"/>
      <name val="Calibri"/>
      <family val="2"/>
    </font>
    <font>
      <b/>
      <sz val="10"/>
      <color indexed="53"/>
      <name val="Arial Black"/>
      <family val="2"/>
      <charset val="1"/>
    </font>
    <font>
      <b/>
      <sz val="9"/>
      <name val="Times New Roman"/>
      <family val="1"/>
    </font>
    <font>
      <sz val="11"/>
      <color rgb="FF000000"/>
      <name val="Calibri"/>
      <family val="2"/>
      <charset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48"/>
      <name val="Calibri"/>
      <family val="2"/>
      <charset val="1"/>
    </font>
    <font>
      <b/>
      <sz val="15"/>
      <color indexed="56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3"/>
      <color indexed="56"/>
      <name val="Calibri"/>
      <family val="2"/>
    </font>
    <font>
      <b/>
      <sz val="11"/>
      <color indexed="54"/>
      <name val="Calibri"/>
      <family val="2"/>
    </font>
    <font>
      <b/>
      <sz val="11"/>
      <color indexed="56"/>
      <name val="Calibri"/>
      <family val="2"/>
    </font>
    <font>
      <sz val="18"/>
      <color indexed="54"/>
      <name val="Calibri Light"/>
      <family val="2"/>
    </font>
    <font>
      <b/>
      <sz val="18"/>
      <color indexed="56"/>
      <name val="Cambria"/>
      <family val="2"/>
    </font>
    <font>
      <b/>
      <sz val="12"/>
      <name val="Calibri"/>
      <family val="2"/>
      <scheme val="minor"/>
    </font>
    <font>
      <sz val="8"/>
      <name val="Calibri"/>
      <family val="2"/>
    </font>
  </fonts>
  <fills count="4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AAAA"/>
      </patternFill>
    </fill>
    <fill>
      <patternFill patternType="solid">
        <fgColor rgb="FFD6D6D6"/>
      </patternFill>
    </fill>
    <fill>
      <patternFill patternType="solid">
        <fgColor indexed="27"/>
        <bgColor indexed="41"/>
      </patternFill>
    </fill>
    <fill>
      <patternFill patternType="solid">
        <fgColor indexed="31"/>
      </patternFill>
    </fill>
    <fill>
      <patternFill patternType="solid">
        <fgColor indexed="47"/>
        <bgColor indexed="42"/>
      </patternFill>
    </fill>
    <fill>
      <patternFill patternType="solid">
        <fgColor indexed="45"/>
      </patternFill>
    </fill>
    <fill>
      <patternFill patternType="solid">
        <fgColor indexed="42"/>
        <bgColor indexed="31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  <bgColor indexed="44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52"/>
      </patternFill>
    </fill>
    <fill>
      <patternFill patternType="solid">
        <fgColor indexed="9"/>
        <bgColor indexed="41"/>
      </patternFill>
    </fill>
    <fill>
      <patternFill patternType="solid">
        <fgColor indexed="22"/>
      </patternFill>
    </fill>
    <fill>
      <patternFill patternType="solid">
        <fgColor indexed="55"/>
        <bgColor indexed="46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3"/>
        <b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5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CCCCCC"/>
      </left>
      <right style="thin">
        <color rgb="FFCCCCCC"/>
      </right>
      <top style="thick">
        <color auto="1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rgb="FF000000"/>
      </top>
      <bottom/>
      <diagonal/>
    </border>
    <border>
      <left style="medium">
        <color indexed="64"/>
      </left>
      <right style="thin">
        <color rgb="FFCCCCCC"/>
      </right>
      <top style="thick">
        <color auto="1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ck">
        <color auto="1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ck">
        <color auto="1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ck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79">
    <xf numFmtId="0" fontId="0" fillId="0" borderId="0"/>
    <xf numFmtId="44" fontId="4" fillId="0" borderId="0" applyFont="0" applyFill="0" applyBorder="0" applyAlignment="0" applyProtection="0"/>
    <xf numFmtId="0" fontId="3" fillId="0" borderId="0"/>
    <xf numFmtId="0" fontId="2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3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7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9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9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8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7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5" fillId="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28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6" fillId="29" borderId="10" applyNumberFormat="0" applyAlignment="0" applyProtection="0"/>
    <xf numFmtId="0" fontId="17" fillId="30" borderId="11" applyNumberFormat="0" applyAlignment="0" applyProtection="0"/>
    <xf numFmtId="0" fontId="17" fillId="31" borderId="11" applyNumberFormat="0" applyAlignment="0" applyProtection="0"/>
    <xf numFmtId="0" fontId="17" fillId="31" borderId="11" applyNumberFormat="0" applyAlignment="0" applyProtection="0"/>
    <xf numFmtId="0" fontId="17" fillId="31" borderId="11" applyNumberFormat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8" fillId="0" borderId="12" applyNumberFormat="0" applyFill="0" applyAlignment="0" applyProtection="0"/>
    <xf numFmtId="0" fontId="14" fillId="24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3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4" fillId="38" borderId="0" applyNumberFormat="0" applyBorder="0" applyAlignment="0" applyProtection="0"/>
    <xf numFmtId="0" fontId="19" fillId="7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0" fontId="19" fillId="14" borderId="10" applyNumberFormat="0" applyAlignment="0" applyProtection="0"/>
    <xf numFmtId="166" fontId="13" fillId="0" borderId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Border="0" applyProtection="0"/>
    <xf numFmtId="9" fontId="21" fillId="0" borderId="0" applyBorder="0" applyProtection="0"/>
    <xf numFmtId="9" fontId="21" fillId="0" borderId="0"/>
    <xf numFmtId="0" fontId="22" fillId="0" borderId="0"/>
    <xf numFmtId="0" fontId="23" fillId="0" borderId="0"/>
    <xf numFmtId="0" fontId="6" fillId="39" borderId="0" applyNumberFormat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5" fillId="4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6" fillId="0" borderId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4" fontId="20" fillId="0" borderId="0" quotePrefix="1" applyFont="0" applyFill="0" applyBorder="0" applyAlignment="0">
      <protection locked="0"/>
    </xf>
    <xf numFmtId="44" fontId="28" fillId="0" borderId="0" applyFont="0" applyFill="0" applyBorder="0" applyAlignment="0" applyProtection="0"/>
    <xf numFmtId="44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9" fillId="1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173" fontId="30" fillId="0" borderId="0"/>
    <xf numFmtId="0" fontId="1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1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1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2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" fillId="11" borderId="13" applyNumberFormat="0" applyAlignment="0" applyProtection="0"/>
    <xf numFmtId="0" fontId="20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20" fillId="42" borderId="14" applyNumberFormat="0" applyFont="0" applyAlignment="0" applyProtection="0"/>
    <xf numFmtId="0" fontId="20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20" fillId="42" borderId="14" applyNumberFormat="0" applyFont="0" applyAlignment="0" applyProtection="0"/>
    <xf numFmtId="0" fontId="20" fillId="42" borderId="14" applyNumberFormat="0" applyFont="0" applyAlignment="0" applyProtection="0"/>
    <xf numFmtId="0" fontId="20" fillId="42" borderId="14" applyNumberFormat="0" applyFont="0" applyAlignment="0" applyProtection="0"/>
    <xf numFmtId="0" fontId="20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6" fillId="42" borderId="14" applyNumberFormat="0" applyFont="0" applyAlignment="0" applyProtection="0"/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0" fontId="34" fillId="43" borderId="2" applyNumberFormat="0" applyFont="0" applyBorder="0" applyAlignment="0" applyProtection="0">
      <alignment horizontal="center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5" fillId="0" borderId="15" applyNumberFormat="0" applyFont="0" applyBorder="0" applyAlignment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6" fillId="28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6" fillId="29" borderId="16" applyNumberFormat="0" applyAlignment="0" applyProtection="0"/>
    <xf numFmtId="0" fontId="37" fillId="0" borderId="0" applyNumberFormat="0" applyBorder="0" applyProtection="0">
      <alignment horizontal="left"/>
    </xf>
    <xf numFmtId="174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38" fillId="44" borderId="17">
      <alignment wrapText="1"/>
    </xf>
    <xf numFmtId="0" fontId="39" fillId="0" borderId="0"/>
    <xf numFmtId="0" fontId="39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8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4" fillId="0" borderId="19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3" fillId="0" borderId="18" applyNumberFormat="0" applyFill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8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" fillId="0" borderId="24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0" fontId="5" fillId="0" borderId="25" applyNumberFormat="0" applyFill="0" applyAlignment="0" applyProtection="0"/>
    <xf numFmtId="4" fontId="51" fillId="45" borderId="1">
      <alignment horizontal="right" vertical="center"/>
    </xf>
    <xf numFmtId="43" fontId="20" fillId="0" borderId="0" applyFont="0" applyFill="0" applyBorder="0" applyAlignment="0" applyProtection="0"/>
    <xf numFmtId="178" fontId="20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0" fillId="0" borderId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93">
    <xf numFmtId="0" fontId="0" fillId="0" borderId="0" xfId="0"/>
    <xf numFmtId="0" fontId="0" fillId="0" borderId="0" xfId="0" applyAlignment="1">
      <alignment wrapText="1"/>
    </xf>
    <xf numFmtId="0" fontId="9" fillId="3" borderId="3" xfId="0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right" vertical="top" wrapText="1"/>
    </xf>
    <xf numFmtId="0" fontId="10" fillId="2" borderId="3" xfId="0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top" wrapText="1"/>
    </xf>
    <xf numFmtId="164" fontId="10" fillId="2" borderId="3" xfId="0" applyNumberFormat="1" applyFont="1" applyFill="1" applyBorder="1" applyAlignment="1">
      <alignment horizontal="right" vertical="top" wrapText="1"/>
    </xf>
    <xf numFmtId="0" fontId="11" fillId="4" borderId="3" xfId="0" applyFont="1" applyFill="1" applyBorder="1" applyAlignment="1">
      <alignment horizontal="right" vertical="top" wrapText="1"/>
    </xf>
    <xf numFmtId="0" fontId="11" fillId="4" borderId="3" xfId="0" applyFont="1" applyFill="1" applyBorder="1" applyAlignment="1">
      <alignment horizontal="center" vertical="top" wrapText="1"/>
    </xf>
    <xf numFmtId="164" fontId="11" fillId="4" borderId="3" xfId="0" applyNumberFormat="1" applyFont="1" applyFill="1" applyBorder="1" applyAlignment="1">
      <alignment horizontal="right" vertical="top" wrapText="1"/>
    </xf>
    <xf numFmtId="4" fontId="11" fillId="4" borderId="3" xfId="0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left" vertical="top" wrapText="1"/>
    </xf>
    <xf numFmtId="0" fontId="0" fillId="0" borderId="0" xfId="0"/>
    <xf numFmtId="0" fontId="7" fillId="2" borderId="3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center" vertical="top" wrapText="1"/>
    </xf>
    <xf numFmtId="0" fontId="0" fillId="0" borderId="0" xfId="0"/>
    <xf numFmtId="0" fontId="10" fillId="2" borderId="3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9" fillId="3" borderId="26" xfId="0" applyFont="1" applyFill="1" applyBorder="1" applyAlignment="1">
      <alignment horizontal="left" vertical="top" wrapText="1"/>
    </xf>
    <xf numFmtId="0" fontId="9" fillId="3" borderId="26" xfId="0" applyFont="1" applyFill="1" applyBorder="1" applyAlignment="1">
      <alignment horizontal="right" vertical="top" wrapText="1"/>
    </xf>
    <xf numFmtId="4" fontId="9" fillId="3" borderId="26" xfId="0" applyNumberFormat="1" applyFont="1" applyFill="1" applyBorder="1" applyAlignment="1">
      <alignment horizontal="right" vertical="top" wrapText="1"/>
    </xf>
    <xf numFmtId="0" fontId="11" fillId="4" borderId="27" xfId="0" applyFont="1" applyFill="1" applyBorder="1" applyAlignment="1">
      <alignment horizontal="left" vertical="top" wrapText="1"/>
    </xf>
    <xf numFmtId="0" fontId="11" fillId="4" borderId="27" xfId="0" applyFont="1" applyFill="1" applyBorder="1" applyAlignment="1">
      <alignment horizontal="right" vertical="top" wrapText="1"/>
    </xf>
    <xf numFmtId="0" fontId="11" fillId="4" borderId="27" xfId="0" applyFont="1" applyFill="1" applyBorder="1" applyAlignment="1">
      <alignment horizontal="center" vertical="top" wrapText="1"/>
    </xf>
    <xf numFmtId="164" fontId="11" fillId="4" borderId="27" xfId="0" applyNumberFormat="1" applyFont="1" applyFill="1" applyBorder="1" applyAlignment="1">
      <alignment horizontal="right" vertical="top" wrapText="1"/>
    </xf>
    <xf numFmtId="4" fontId="11" fillId="4" borderId="27" xfId="0" applyNumberFormat="1" applyFont="1" applyFill="1" applyBorder="1" applyAlignment="1">
      <alignment horizontal="righ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0" fillId="0" borderId="28" xfId="0" applyBorder="1"/>
    <xf numFmtId="0" fontId="8" fillId="2" borderId="7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0" fillId="0" borderId="29" xfId="0" applyBorder="1"/>
    <xf numFmtId="0" fontId="10" fillId="2" borderId="30" xfId="0" applyFont="1" applyFill="1" applyBorder="1" applyAlignment="1">
      <alignment horizontal="left" vertical="top" wrapText="1"/>
    </xf>
    <xf numFmtId="0" fontId="9" fillId="3" borderId="31" xfId="0" applyFont="1" applyFill="1" applyBorder="1" applyAlignment="1">
      <alignment horizontal="left" vertical="top" wrapText="1"/>
    </xf>
    <xf numFmtId="4" fontId="9" fillId="3" borderId="32" xfId="0" applyNumberFormat="1" applyFont="1" applyFill="1" applyBorder="1" applyAlignment="1">
      <alignment horizontal="righ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34" xfId="0" applyFont="1" applyFill="1" applyBorder="1" applyAlignment="1">
      <alignment horizontal="right" vertical="top" wrapText="1"/>
    </xf>
    <xf numFmtId="0" fontId="10" fillId="2" borderId="33" xfId="0" applyFont="1" applyFill="1" applyBorder="1" applyAlignment="1">
      <alignment horizontal="left" vertical="top" wrapText="1"/>
    </xf>
    <xf numFmtId="4" fontId="10" fillId="2" borderId="34" xfId="0" applyNumberFormat="1" applyFont="1" applyFill="1" applyBorder="1" applyAlignment="1">
      <alignment horizontal="right" vertical="top" wrapText="1"/>
    </xf>
    <xf numFmtId="0" fontId="11" fillId="4" borderId="33" xfId="0" applyFont="1" applyFill="1" applyBorder="1" applyAlignment="1">
      <alignment horizontal="left" vertical="top" wrapText="1"/>
    </xf>
    <xf numFmtId="4" fontId="11" fillId="4" borderId="34" xfId="0" applyNumberFormat="1" applyFont="1" applyFill="1" applyBorder="1" applyAlignment="1">
      <alignment horizontal="right" vertical="top" wrapText="1"/>
    </xf>
    <xf numFmtId="0" fontId="11" fillId="4" borderId="35" xfId="0" applyFont="1" applyFill="1" applyBorder="1" applyAlignment="1">
      <alignment horizontal="left" vertical="top" wrapText="1"/>
    </xf>
    <xf numFmtId="4" fontId="11" fillId="4" borderId="36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right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37" xfId="0" applyBorder="1"/>
    <xf numFmtId="0" fontId="7" fillId="2" borderId="28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9" fillId="3" borderId="33" xfId="0" applyNumberFormat="1" applyFont="1" applyFill="1" applyBorder="1" applyAlignment="1">
      <alignment horizontal="left" vertical="top" wrapText="1"/>
    </xf>
    <xf numFmtId="4" fontId="9" fillId="3" borderId="34" xfId="0" applyNumberFormat="1" applyFont="1" applyFill="1" applyBorder="1" applyAlignment="1">
      <alignment horizontal="right" vertical="top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10" fontId="8" fillId="2" borderId="0" xfId="5" applyNumberFormat="1" applyFont="1" applyFill="1" applyBorder="1" applyAlignment="1">
      <alignment horizontal="left" vertical="top" wrapText="1"/>
    </xf>
    <xf numFmtId="0" fontId="0" fillId="0" borderId="0" xfId="0" applyBorder="1"/>
    <xf numFmtId="0" fontId="0" fillId="0" borderId="29" xfId="0" applyBorder="1"/>
    <xf numFmtId="0" fontId="10" fillId="2" borderId="3" xfId="0" applyFont="1" applyFill="1" applyBorder="1" applyAlignment="1">
      <alignment horizontal="left" vertical="top" wrapText="1"/>
    </xf>
    <xf numFmtId="44" fontId="8" fillId="46" borderId="0" xfId="1" applyFont="1" applyFill="1" applyBorder="1" applyAlignment="1">
      <alignment horizontal="center" vertical="top" wrapText="1"/>
    </xf>
    <xf numFmtId="0" fontId="52" fillId="0" borderId="0" xfId="0" applyFont="1" applyAlignment="1">
      <alignment horizontal="center"/>
    </xf>
    <xf numFmtId="0" fontId="10" fillId="2" borderId="3" xfId="0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4" fontId="10" fillId="2" borderId="3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horizontal="right" vertical="top" wrapText="1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2" borderId="29" xfId="0" applyNumberFormat="1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wrapText="1"/>
    </xf>
    <xf numFmtId="0" fontId="0" fillId="0" borderId="0" xfId="0" applyBorder="1"/>
    <xf numFmtId="0" fontId="0" fillId="0" borderId="29" xfId="0" applyBorder="1"/>
    <xf numFmtId="0" fontId="8" fillId="46" borderId="7" xfId="0" applyFont="1" applyFill="1" applyBorder="1" applyAlignment="1">
      <alignment horizontal="center" vertical="top" wrapText="1"/>
    </xf>
    <xf numFmtId="0" fontId="8" fillId="46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10" fontId="8" fillId="2" borderId="0" xfId="5" applyNumberFormat="1" applyFont="1" applyFill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right" vertical="top" wrapText="1"/>
    </xf>
    <xf numFmtId="0" fontId="8" fillId="2" borderId="0" xfId="0" applyFont="1" applyFill="1" applyBorder="1" applyAlignment="1">
      <alignment horizontal="right" vertical="top" wrapText="1"/>
    </xf>
    <xf numFmtId="0" fontId="11" fillId="2" borderId="8" xfId="0" applyFont="1" applyFill="1" applyBorder="1" applyAlignment="1">
      <alignment horizontal="center" vertical="top" wrapText="1"/>
    </xf>
    <xf numFmtId="0" fontId="0" fillId="0" borderId="9" xfId="0" applyBorder="1"/>
    <xf numFmtId="0" fontId="8" fillId="2" borderId="7" xfId="0" applyFont="1" applyFill="1" applyBorder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1" fillId="4" borderId="3" xfId="0" applyFont="1" applyFill="1" applyBorder="1" applyAlignment="1">
      <alignment horizontal="left" vertical="top" wrapText="1"/>
    </xf>
    <xf numFmtId="0" fontId="11" fillId="4" borderId="27" xfId="0" applyFont="1" applyFill="1" applyBorder="1" applyAlignment="1">
      <alignment horizontal="left" vertical="top" wrapText="1"/>
    </xf>
    <xf numFmtId="0" fontId="9" fillId="3" borderId="26" xfId="0" applyFont="1" applyFill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left" vertical="top" wrapText="1"/>
    </xf>
  </cellXfs>
  <cellStyles count="779">
    <cellStyle name="12" xfId="10"/>
    <cellStyle name="20% - Ênfase1 2" xfId="11"/>
    <cellStyle name="20% - Ênfase1 2 2" xfId="12"/>
    <cellStyle name="20% - Ênfase1 2 3" xfId="13"/>
    <cellStyle name="20% - Ênfase1 2 4" xfId="14"/>
    <cellStyle name="20% - Ênfase1 2 5" xfId="15"/>
    <cellStyle name="20% - Ênfase1 3" xfId="16"/>
    <cellStyle name="20% - Ênfase1 3 2" xfId="17"/>
    <cellStyle name="20% - Ênfase1 4" xfId="18"/>
    <cellStyle name="20% - Ênfase1 4 2" xfId="19"/>
    <cellStyle name="20% - Ênfase1 5" xfId="20"/>
    <cellStyle name="20% - Ênfase1 5 2" xfId="21"/>
    <cellStyle name="20% - Ênfase1 6" xfId="22"/>
    <cellStyle name="20% - Ênfase2 2" xfId="23"/>
    <cellStyle name="20% - Ênfase2 2 2" xfId="24"/>
    <cellStyle name="20% - Ênfase2 2 3" xfId="25"/>
    <cellStyle name="20% - Ênfase2 2 4" xfId="26"/>
    <cellStyle name="20% - Ênfase2 2 5" xfId="27"/>
    <cellStyle name="20% - Ênfase2 3" xfId="28"/>
    <cellStyle name="20% - Ênfase2 3 2" xfId="29"/>
    <cellStyle name="20% - Ênfase2 4" xfId="30"/>
    <cellStyle name="20% - Ênfase2 4 2" xfId="31"/>
    <cellStyle name="20% - Ênfase2 5" xfId="32"/>
    <cellStyle name="20% - Ênfase2 5 2" xfId="33"/>
    <cellStyle name="20% - Ênfase2 6" xfId="34"/>
    <cellStyle name="20% - Ênfase3 2" xfId="35"/>
    <cellStyle name="20% - Ênfase3 2 2" xfId="36"/>
    <cellStyle name="20% - Ênfase3 2 3" xfId="37"/>
    <cellStyle name="20% - Ênfase3 2 4" xfId="38"/>
    <cellStyle name="20% - Ênfase3 2 5" xfId="39"/>
    <cellStyle name="20% - Ênfase3 3" xfId="40"/>
    <cellStyle name="20% - Ênfase3 3 2" xfId="41"/>
    <cellStyle name="20% - Ênfase3 4" xfId="42"/>
    <cellStyle name="20% - Ênfase3 4 2" xfId="43"/>
    <cellStyle name="20% - Ênfase3 5" xfId="44"/>
    <cellStyle name="20% - Ênfase3 5 2" xfId="45"/>
    <cellStyle name="20% - Ênfase3 6" xfId="46"/>
    <cellStyle name="20% - Ênfase4 2" xfId="47"/>
    <cellStyle name="20% - Ênfase4 2 2" xfId="48"/>
    <cellStyle name="20% - Ênfase4 2 3" xfId="49"/>
    <cellStyle name="20% - Ênfase4 2 4" xfId="50"/>
    <cellStyle name="20% - Ênfase4 2 5" xfId="51"/>
    <cellStyle name="20% - Ênfase4 3" xfId="52"/>
    <cellStyle name="20% - Ênfase4 3 2" xfId="53"/>
    <cellStyle name="20% - Ênfase4 4" xfId="54"/>
    <cellStyle name="20% - Ênfase4 4 2" xfId="55"/>
    <cellStyle name="20% - Ênfase4 5" xfId="56"/>
    <cellStyle name="20% - Ênfase4 5 2" xfId="57"/>
    <cellStyle name="20% - Ênfase4 6" xfId="58"/>
    <cellStyle name="20% - Ênfase5 2" xfId="59"/>
    <cellStyle name="20% - Ênfase5 2 2" xfId="60"/>
    <cellStyle name="20% - Ênfase5 2 3" xfId="61"/>
    <cellStyle name="20% - Ênfase5 2 4" xfId="62"/>
    <cellStyle name="20% - Ênfase5 2 5" xfId="63"/>
    <cellStyle name="20% - Ênfase5 3" xfId="64"/>
    <cellStyle name="20% - Ênfase5 3 2" xfId="65"/>
    <cellStyle name="20% - Ênfase5 4" xfId="66"/>
    <cellStyle name="20% - Ênfase5 4 2" xfId="67"/>
    <cellStyle name="20% - Ênfase5 5" xfId="68"/>
    <cellStyle name="20% - Ênfase5 5 2" xfId="69"/>
    <cellStyle name="20% - Ênfase5 6" xfId="70"/>
    <cellStyle name="20% - Ênfase6 2" xfId="71"/>
    <cellStyle name="20% - Ênfase6 2 2" xfId="72"/>
    <cellStyle name="20% - Ênfase6 2 3" xfId="73"/>
    <cellStyle name="20% - Ênfase6 2 4" xfId="74"/>
    <cellStyle name="20% - Ênfase6 2 5" xfId="75"/>
    <cellStyle name="20% - Ênfase6 3" xfId="76"/>
    <cellStyle name="20% - Ênfase6 3 2" xfId="77"/>
    <cellStyle name="20% - Ênfase6 4" xfId="78"/>
    <cellStyle name="20% - Ênfase6 4 2" xfId="79"/>
    <cellStyle name="20% - Ênfase6 5" xfId="80"/>
    <cellStyle name="20% - Ênfase6 5 2" xfId="81"/>
    <cellStyle name="20% - Ênfase6 6" xfId="82"/>
    <cellStyle name="40% - Ênfase1 2" xfId="83"/>
    <cellStyle name="40% - Ênfase1 2 2" xfId="84"/>
    <cellStyle name="40% - Ênfase1 2 3" xfId="85"/>
    <cellStyle name="40% - Ênfase1 2 4" xfId="86"/>
    <cellStyle name="40% - Ênfase1 2 5" xfId="87"/>
    <cellStyle name="40% - Ênfase1 3" xfId="88"/>
    <cellStyle name="40% - Ênfase1 3 2" xfId="89"/>
    <cellStyle name="40% - Ênfase1 4" xfId="90"/>
    <cellStyle name="40% - Ênfase1 4 2" xfId="91"/>
    <cellStyle name="40% - Ênfase1 5" xfId="92"/>
    <cellStyle name="40% - Ênfase1 5 2" xfId="93"/>
    <cellStyle name="40% - Ênfase1 6" xfId="94"/>
    <cellStyle name="40% - Ênfase2 2" xfId="95"/>
    <cellStyle name="40% - Ênfase2 2 2" xfId="96"/>
    <cellStyle name="40% - Ênfase2 2 3" xfId="97"/>
    <cellStyle name="40% - Ênfase2 2 4" xfId="98"/>
    <cellStyle name="40% - Ênfase2 2 5" xfId="99"/>
    <cellStyle name="40% - Ênfase2 3" xfId="100"/>
    <cellStyle name="40% - Ênfase2 3 2" xfId="101"/>
    <cellStyle name="40% - Ênfase2 4" xfId="102"/>
    <cellStyle name="40% - Ênfase2 4 2" xfId="103"/>
    <cellStyle name="40% - Ênfase2 5" xfId="104"/>
    <cellStyle name="40% - Ênfase2 5 2" xfId="105"/>
    <cellStyle name="40% - Ênfase2 6" xfId="106"/>
    <cellStyle name="40% - Ênfase3 2" xfId="107"/>
    <cellStyle name="40% - Ênfase3 2 2" xfId="108"/>
    <cellStyle name="40% - Ênfase3 2 3" xfId="109"/>
    <cellStyle name="40% - Ênfase3 2 4" xfId="110"/>
    <cellStyle name="40% - Ênfase3 2 5" xfId="111"/>
    <cellStyle name="40% - Ênfase3 3" xfId="112"/>
    <cellStyle name="40% - Ênfase3 3 2" xfId="113"/>
    <cellStyle name="40% - Ênfase3 4" xfId="114"/>
    <cellStyle name="40% - Ênfase3 4 2" xfId="115"/>
    <cellStyle name="40% - Ênfase3 5" xfId="116"/>
    <cellStyle name="40% - Ênfase3 5 2" xfId="117"/>
    <cellStyle name="40% - Ênfase3 6" xfId="118"/>
    <cellStyle name="40% - Ênfase4 2" xfId="119"/>
    <cellStyle name="40% - Ênfase4 2 2" xfId="120"/>
    <cellStyle name="40% - Ênfase4 2 3" xfId="121"/>
    <cellStyle name="40% - Ênfase4 2 4" xfId="122"/>
    <cellStyle name="40% - Ênfase4 2 5" xfId="123"/>
    <cellStyle name="40% - Ênfase4 3" xfId="124"/>
    <cellStyle name="40% - Ênfase4 3 2" xfId="125"/>
    <cellStyle name="40% - Ênfase4 4" xfId="126"/>
    <cellStyle name="40% - Ênfase4 4 2" xfId="127"/>
    <cellStyle name="40% - Ênfase4 5" xfId="128"/>
    <cellStyle name="40% - Ênfase4 5 2" xfId="129"/>
    <cellStyle name="40% - Ênfase4 6" xfId="130"/>
    <cellStyle name="40% - Ênfase5 2" xfId="131"/>
    <cellStyle name="40% - Ênfase5 2 2" xfId="132"/>
    <cellStyle name="40% - Ênfase5 2 3" xfId="133"/>
    <cellStyle name="40% - Ênfase5 2 4" xfId="134"/>
    <cellStyle name="40% - Ênfase5 2 5" xfId="135"/>
    <cellStyle name="40% - Ênfase5 3" xfId="136"/>
    <cellStyle name="40% - Ênfase5 3 2" xfId="137"/>
    <cellStyle name="40% - Ênfase5 4" xfId="138"/>
    <cellStyle name="40% - Ênfase5 4 2" xfId="139"/>
    <cellStyle name="40% - Ênfase5 5" xfId="140"/>
    <cellStyle name="40% - Ênfase5 5 2" xfId="141"/>
    <cellStyle name="40% - Ênfase5 6" xfId="142"/>
    <cellStyle name="40% - Ênfase6 2" xfId="143"/>
    <cellStyle name="40% - Ênfase6 2 2" xfId="144"/>
    <cellStyle name="40% - Ênfase6 2 3" xfId="145"/>
    <cellStyle name="40% - Ênfase6 2 4" xfId="146"/>
    <cellStyle name="40% - Ênfase6 2 5" xfId="147"/>
    <cellStyle name="40% - Ênfase6 3" xfId="148"/>
    <cellStyle name="40% - Ênfase6 3 2" xfId="149"/>
    <cellStyle name="40% - Ênfase6 4" xfId="150"/>
    <cellStyle name="40% - Ênfase6 4 2" xfId="151"/>
    <cellStyle name="40% - Ênfase6 5" xfId="152"/>
    <cellStyle name="40% - Ênfase6 5 2" xfId="153"/>
    <cellStyle name="40% - Ênfase6 6" xfId="154"/>
    <cellStyle name="60% - Ênfase1 2" xfId="155"/>
    <cellStyle name="60% - Ênfase1 3" xfId="156"/>
    <cellStyle name="60% - Ênfase1 4" xfId="157"/>
    <cellStyle name="60% - Ênfase1 5" xfId="158"/>
    <cellStyle name="60% - Ênfase2 2" xfId="159"/>
    <cellStyle name="60% - Ênfase2 3" xfId="160"/>
    <cellStyle name="60% - Ênfase2 4" xfId="161"/>
    <cellStyle name="60% - Ênfase2 5" xfId="162"/>
    <cellStyle name="60% - Ênfase3 2" xfId="163"/>
    <cellStyle name="60% - Ênfase3 3" xfId="164"/>
    <cellStyle name="60% - Ênfase3 4" xfId="165"/>
    <cellStyle name="60% - Ênfase3 5" xfId="166"/>
    <cellStyle name="60% - Ênfase4 2" xfId="167"/>
    <cellStyle name="60% - Ênfase4 3" xfId="168"/>
    <cellStyle name="60% - Ênfase4 4" xfId="169"/>
    <cellStyle name="60% - Ênfase4 5" xfId="170"/>
    <cellStyle name="60% - Ênfase5 2" xfId="171"/>
    <cellStyle name="60% - Ênfase5 3" xfId="172"/>
    <cellStyle name="60% - Ênfase5 4" xfId="173"/>
    <cellStyle name="60% - Ênfase5 5" xfId="174"/>
    <cellStyle name="60% - Ênfase6 2" xfId="175"/>
    <cellStyle name="60% - Ênfase6 3" xfId="176"/>
    <cellStyle name="60% - Ênfase6 4" xfId="177"/>
    <cellStyle name="60% - Ênfase6 5" xfId="178"/>
    <cellStyle name="Bom 2" xfId="179"/>
    <cellStyle name="Bom 3" xfId="180"/>
    <cellStyle name="Bom 4" xfId="181"/>
    <cellStyle name="Bom 5" xfId="182"/>
    <cellStyle name="Cálculo 2" xfId="183"/>
    <cellStyle name="Cálculo 2 2" xfId="184"/>
    <cellStyle name="Cálculo 2 3" xfId="185"/>
    <cellStyle name="Cálculo 3" xfId="186"/>
    <cellStyle name="Cálculo 3 2" xfId="187"/>
    <cellStyle name="Cálculo 3 3" xfId="188"/>
    <cellStyle name="Cálculo 4" xfId="189"/>
    <cellStyle name="Cálculo 4 2" xfId="190"/>
    <cellStyle name="Cálculo 4 3" xfId="191"/>
    <cellStyle name="Cálculo 5" xfId="192"/>
    <cellStyle name="Cálculo 5 2" xfId="193"/>
    <cellStyle name="Cálculo 5 3" xfId="194"/>
    <cellStyle name="Célula de Verificação 2" xfId="195"/>
    <cellStyle name="Célula de Verificação 3" xfId="196"/>
    <cellStyle name="Célula de Verificação 4" xfId="197"/>
    <cellStyle name="Célula de Verificação 5" xfId="198"/>
    <cellStyle name="Célula Vinculada 2" xfId="199"/>
    <cellStyle name="Célula Vinculada 3" xfId="200"/>
    <cellStyle name="Célula Vinculada 4" xfId="201"/>
    <cellStyle name="Célula Vinculada 5" xfId="202"/>
    <cellStyle name="Ênfase1 2" xfId="203"/>
    <cellStyle name="Ênfase1 3" xfId="204"/>
    <cellStyle name="Ênfase1 4" xfId="205"/>
    <cellStyle name="Ênfase1 5" xfId="206"/>
    <cellStyle name="Ênfase2 2" xfId="207"/>
    <cellStyle name="Ênfase2 3" xfId="208"/>
    <cellStyle name="Ênfase2 4" xfId="209"/>
    <cellStyle name="Ênfase2 5" xfId="210"/>
    <cellStyle name="Ênfase3 2" xfId="211"/>
    <cellStyle name="Ênfase3 3" xfId="212"/>
    <cellStyle name="Ênfase3 4" xfId="213"/>
    <cellStyle name="Ênfase3 5" xfId="214"/>
    <cellStyle name="Ênfase4 2" xfId="215"/>
    <cellStyle name="Ênfase4 3" xfId="216"/>
    <cellStyle name="Ênfase4 4" xfId="217"/>
    <cellStyle name="Ênfase4 5" xfId="218"/>
    <cellStyle name="Ênfase5 2" xfId="219"/>
    <cellStyle name="Ênfase5 3" xfId="220"/>
    <cellStyle name="Ênfase5 4" xfId="221"/>
    <cellStyle name="Ênfase5 5" xfId="222"/>
    <cellStyle name="Ênfase6 2" xfId="223"/>
    <cellStyle name="Ênfase6 3" xfId="224"/>
    <cellStyle name="Ênfase6 4" xfId="225"/>
    <cellStyle name="Ênfase6 5" xfId="226"/>
    <cellStyle name="Entrada 2" xfId="227"/>
    <cellStyle name="Entrada 2 2" xfId="228"/>
    <cellStyle name="Entrada 2 3" xfId="229"/>
    <cellStyle name="Entrada 3" xfId="230"/>
    <cellStyle name="Entrada 3 2" xfId="231"/>
    <cellStyle name="Entrada 3 3" xfId="232"/>
    <cellStyle name="Entrada 4" xfId="233"/>
    <cellStyle name="Entrada 4 2" xfId="234"/>
    <cellStyle name="Entrada 4 3" xfId="235"/>
    <cellStyle name="Entrada 5" xfId="236"/>
    <cellStyle name="Entrada 5 2" xfId="237"/>
    <cellStyle name="Entrada 5 3" xfId="238"/>
    <cellStyle name="Euro" xfId="239"/>
    <cellStyle name="Euro 2" xfId="240"/>
    <cellStyle name="Euro 3" xfId="241"/>
    <cellStyle name="Euro 4" xfId="242"/>
    <cellStyle name="Euro 5" xfId="243"/>
    <cellStyle name="Excel Built-in Excel Built-in Excel Built-in Normal 3" xfId="244"/>
    <cellStyle name="Excel Built-in Excel Built-in Excel Built-in Normal 4 2" xfId="245"/>
    <cellStyle name="Excel Built-in Excel Built-in Excel Built-in Porcentagem 2" xfId="246"/>
    <cellStyle name="Excel Built-in Excel Built-in Excel Built-in Porcentagem 3" xfId="247"/>
    <cellStyle name="Excel Built-in Excel Built-in Excel Built-in Porcentagem 3 2" xfId="248"/>
    <cellStyle name="Excel Built-in Excel Built-in Excel Built-in TableStyleLight1" xfId="249"/>
    <cellStyle name="Excel Built-in Excel Built-in TableStyleLight1" xfId="250"/>
    <cellStyle name="Excel_BuiltIn_20% - Ênfase1 1" xfId="251"/>
    <cellStyle name="Followed Hyperlink" xfId="252"/>
    <cellStyle name="Incorreto 2" xfId="253"/>
    <cellStyle name="Incorreto 3" xfId="254"/>
    <cellStyle name="Incorreto 4" xfId="255"/>
    <cellStyle name="Incorreto 5" xfId="256"/>
    <cellStyle name="Indefinido" xfId="257"/>
    <cellStyle name="Millares [0]_WDM-1" xfId="258"/>
    <cellStyle name="Millares_WDM-1" xfId="259"/>
    <cellStyle name="Moeda" xfId="1" builtinId="4"/>
    <cellStyle name="Moeda 2" xfId="8"/>
    <cellStyle name="Moeda 2 2" xfId="260"/>
    <cellStyle name="Moeda 2 2 2" xfId="261"/>
    <cellStyle name="Moeda 2 2 3" xfId="262"/>
    <cellStyle name="Moeda 2 2 4" xfId="263"/>
    <cellStyle name="Moeda 2 2 5" xfId="264"/>
    <cellStyle name="Moeda 2 3" xfId="265"/>
    <cellStyle name="Moeda 2 3 2" xfId="266"/>
    <cellStyle name="Moeda 2 4" xfId="267"/>
    <cellStyle name="Moeda 2 5" xfId="268"/>
    <cellStyle name="Moeda 2 6" xfId="269"/>
    <cellStyle name="Moeda 3" xfId="270"/>
    <cellStyle name="Moeda 4" xfId="271"/>
    <cellStyle name="Moeda 5" xfId="272"/>
    <cellStyle name="Moneda [0]_WDM-1" xfId="273"/>
    <cellStyle name="Moneda_WDM-1" xfId="274"/>
    <cellStyle name="Neutra 2" xfId="275"/>
    <cellStyle name="Neutra 3" xfId="276"/>
    <cellStyle name="Neutra 4" xfId="277"/>
    <cellStyle name="Neutra 5" xfId="278"/>
    <cellStyle name="Normal" xfId="0" builtinId="0"/>
    <cellStyle name="Normal 10" xfId="279"/>
    <cellStyle name="Normal 10 2" xfId="280"/>
    <cellStyle name="Normal 10 7" xfId="281"/>
    <cellStyle name="Normal 11" xfId="282"/>
    <cellStyle name="Normal 11 2" xfId="283"/>
    <cellStyle name="Normal 12" xfId="284"/>
    <cellStyle name="Normal 12 2" xfId="285"/>
    <cellStyle name="Normal 12 6" xfId="286"/>
    <cellStyle name="Normal 13" xfId="287"/>
    <cellStyle name="Normal 13 2" xfId="288"/>
    <cellStyle name="Normal 13 3" xfId="289"/>
    <cellStyle name="Normal 13 4" xfId="290"/>
    <cellStyle name="Normal 13 5" xfId="291"/>
    <cellStyle name="Normal 14" xfId="292"/>
    <cellStyle name="Normal 14 2" xfId="293"/>
    <cellStyle name="Normal 14 3" xfId="294"/>
    <cellStyle name="Normal 14 4" xfId="295"/>
    <cellStyle name="Normal 14 5" xfId="296"/>
    <cellStyle name="Normal 14 6" xfId="297"/>
    <cellStyle name="Normal 15" xfId="298"/>
    <cellStyle name="Normal 15 2" xfId="299"/>
    <cellStyle name="Normal 16" xfId="300"/>
    <cellStyle name="Normal 16 2" xfId="301"/>
    <cellStyle name="Normal 17" xfId="302"/>
    <cellStyle name="Normal 17 2" xfId="303"/>
    <cellStyle name="Normal 17 3" xfId="304"/>
    <cellStyle name="Normal 18" xfId="305"/>
    <cellStyle name="Normal 18 2" xfId="306"/>
    <cellStyle name="Normal 19" xfId="307"/>
    <cellStyle name="Normal 2" xfId="3"/>
    <cellStyle name="Normal 2 10" xfId="308"/>
    <cellStyle name="Normal 2 10 2" xfId="309"/>
    <cellStyle name="Normal 2 2" xfId="310"/>
    <cellStyle name="Normal 2 2 2" xfId="311"/>
    <cellStyle name="Normal 2 2 3" xfId="312"/>
    <cellStyle name="Normal 2 2 4" xfId="313"/>
    <cellStyle name="Normal 2 2 5" xfId="314"/>
    <cellStyle name="Normal 2 2 6" xfId="315"/>
    <cellStyle name="Normal 2 3" xfId="316"/>
    <cellStyle name="Normal 2 3 2" xfId="317"/>
    <cellStyle name="Normal 2 3 3" xfId="318"/>
    <cellStyle name="Normal 2 3 4" xfId="319"/>
    <cellStyle name="Normal 2 3 5" xfId="320"/>
    <cellStyle name="Normal 2 4" xfId="321"/>
    <cellStyle name="Normal 2 4 2" xfId="322"/>
    <cellStyle name="Normal 2 5" xfId="323"/>
    <cellStyle name="Normal 2 5 2" xfId="324"/>
    <cellStyle name="Normal 2 6" xfId="325"/>
    <cellStyle name="Normal 2 7" xfId="326"/>
    <cellStyle name="Normal 2 7 2" xfId="327"/>
    <cellStyle name="Normal 2 7 3" xfId="328"/>
    <cellStyle name="Normal 2 7 4" xfId="329"/>
    <cellStyle name="Normal 2 7 5" xfId="330"/>
    <cellStyle name="Normal 2 8" xfId="331"/>
    <cellStyle name="Normal 2 9" xfId="332"/>
    <cellStyle name="Normal 2 9 16" xfId="333"/>
    <cellStyle name="Normal 2 9 2" xfId="334"/>
    <cellStyle name="Normal 2 9 3" xfId="335"/>
    <cellStyle name="Normal 2_CGR_GRL_900_MC_050_R0" xfId="336"/>
    <cellStyle name="Normal 20" xfId="337"/>
    <cellStyle name="Normal 21" xfId="338"/>
    <cellStyle name="Normal 22" xfId="339"/>
    <cellStyle name="Normal 22 2" xfId="340"/>
    <cellStyle name="Normal 23" xfId="341"/>
    <cellStyle name="Normal 23 2" xfId="342"/>
    <cellStyle name="Normal 23 3" xfId="343"/>
    <cellStyle name="Normal 23 4" xfId="344"/>
    <cellStyle name="Normal 23 5" xfId="345"/>
    <cellStyle name="Normal 23 6" xfId="346"/>
    <cellStyle name="Normal 24" xfId="347"/>
    <cellStyle name="Normal 24 2" xfId="348"/>
    <cellStyle name="Normal 25" xfId="349"/>
    <cellStyle name="Normal 25 2" xfId="350"/>
    <cellStyle name="Normal 26" xfId="351"/>
    <cellStyle name="Normal 26 2" xfId="352"/>
    <cellStyle name="Normal 27" xfId="353"/>
    <cellStyle name="Normal 27 2" xfId="354"/>
    <cellStyle name="Normal 27 3" xfId="355"/>
    <cellStyle name="Normal 27 4" xfId="356"/>
    <cellStyle name="Normal 27 5" xfId="357"/>
    <cellStyle name="Normal 27 6" xfId="358"/>
    <cellStyle name="Normal 28" xfId="359"/>
    <cellStyle name="Normal 28 2" xfId="360"/>
    <cellStyle name="Normal 28 3" xfId="361"/>
    <cellStyle name="Normal 28 4" xfId="362"/>
    <cellStyle name="Normal 28 5" xfId="363"/>
    <cellStyle name="Normal 28 6" xfId="364"/>
    <cellStyle name="Normal 29" xfId="365"/>
    <cellStyle name="Normal 29 2" xfId="366"/>
    <cellStyle name="Normal 29 3" xfId="367"/>
    <cellStyle name="Normal 29 4" xfId="368"/>
    <cellStyle name="Normal 29 5" xfId="369"/>
    <cellStyle name="Normal 29 6" xfId="370"/>
    <cellStyle name="Normal 29 7" xfId="371"/>
    <cellStyle name="Normal 3" xfId="2"/>
    <cellStyle name="Normal 3 2" xfId="372"/>
    <cellStyle name="Normal 3 2 2" xfId="373"/>
    <cellStyle name="Normal 3 2 3" xfId="374"/>
    <cellStyle name="Normal 3 2 4" xfId="375"/>
    <cellStyle name="Normal 3 2 5" xfId="376"/>
    <cellStyle name="Normal 3 2 6" xfId="377"/>
    <cellStyle name="Normal 3 2 7" xfId="378"/>
    <cellStyle name="Normal 3 3" xfId="379"/>
    <cellStyle name="Normal 3 4" xfId="380"/>
    <cellStyle name="Normal 3 5" xfId="381"/>
    <cellStyle name="Normal 3 6" xfId="382"/>
    <cellStyle name="Normal 3 7" xfId="383"/>
    <cellStyle name="Normal 3 8" xfId="384"/>
    <cellStyle name="Normal 3_Atualizado" xfId="385"/>
    <cellStyle name="Normal 30" xfId="386"/>
    <cellStyle name="Normal 30 2" xfId="387"/>
    <cellStyle name="Normal 30 3" xfId="388"/>
    <cellStyle name="Normal 30 4" xfId="389"/>
    <cellStyle name="Normal 30 5" xfId="390"/>
    <cellStyle name="Normal 30 6" xfId="391"/>
    <cellStyle name="Normal 30 7" xfId="392"/>
    <cellStyle name="Normal 31" xfId="393"/>
    <cellStyle name="Normal 31 2" xfId="394"/>
    <cellStyle name="Normal 31 3" xfId="395"/>
    <cellStyle name="Normal 31 4" xfId="396"/>
    <cellStyle name="Normal 31 5" xfId="397"/>
    <cellStyle name="Normal 31 6" xfId="398"/>
    <cellStyle name="Normal 32" xfId="399"/>
    <cellStyle name="Normal 32 2" xfId="400"/>
    <cellStyle name="Normal 32 3" xfId="401"/>
    <cellStyle name="Normal 32 4" xfId="402"/>
    <cellStyle name="Normal 32 5" xfId="403"/>
    <cellStyle name="Normal 32 6" xfId="404"/>
    <cellStyle name="Normal 33" xfId="405"/>
    <cellStyle name="Normal 33 2" xfId="406"/>
    <cellStyle name="Normal 33 3" xfId="407"/>
    <cellStyle name="Normal 33 4" xfId="408"/>
    <cellStyle name="Normal 33 5" xfId="409"/>
    <cellStyle name="Normal 33 6" xfId="410"/>
    <cellStyle name="Normal 34" xfId="411"/>
    <cellStyle name="Normal 34 2" xfId="412"/>
    <cellStyle name="Normal 34 3" xfId="413"/>
    <cellStyle name="Normal 34 4" xfId="414"/>
    <cellStyle name="Normal 34 5" xfId="415"/>
    <cellStyle name="Normal 34 6" xfId="416"/>
    <cellStyle name="Normal 35" xfId="417"/>
    <cellStyle name="Normal 35 2" xfId="418"/>
    <cellStyle name="Normal 35 3" xfId="419"/>
    <cellStyle name="Normal 35 4" xfId="420"/>
    <cellStyle name="Normal 35 5" xfId="421"/>
    <cellStyle name="Normal 35 6" xfId="422"/>
    <cellStyle name="Normal 36" xfId="423"/>
    <cellStyle name="Normal 36 2" xfId="424"/>
    <cellStyle name="Normal 36 3" xfId="425"/>
    <cellStyle name="Normal 36 4" xfId="426"/>
    <cellStyle name="Normal 36 5" xfId="427"/>
    <cellStyle name="Normal 36 6" xfId="428"/>
    <cellStyle name="Normal 37" xfId="429"/>
    <cellStyle name="Normal 37 2" xfId="430"/>
    <cellStyle name="Normal 37 3" xfId="431"/>
    <cellStyle name="Normal 37 4" xfId="432"/>
    <cellStyle name="Normal 37 5" xfId="433"/>
    <cellStyle name="Normal 37 6" xfId="434"/>
    <cellStyle name="Normal 38" xfId="435"/>
    <cellStyle name="Normal 38 2" xfId="436"/>
    <cellStyle name="Normal 38 3" xfId="437"/>
    <cellStyle name="Normal 38 4" xfId="438"/>
    <cellStyle name="Normal 38 5" xfId="439"/>
    <cellStyle name="Normal 38 6" xfId="440"/>
    <cellStyle name="Normal 39" xfId="441"/>
    <cellStyle name="Normal 39 2" xfId="442"/>
    <cellStyle name="Normal 39 3" xfId="443"/>
    <cellStyle name="Normal 39 4" xfId="444"/>
    <cellStyle name="Normal 39 5" xfId="445"/>
    <cellStyle name="Normal 39 6" xfId="446"/>
    <cellStyle name="Normal 4" xfId="6"/>
    <cellStyle name="Normal 4 2" xfId="447"/>
    <cellStyle name="Normal 4 2 2" xfId="448"/>
    <cellStyle name="Normal 4 2 3" xfId="449"/>
    <cellStyle name="Normal 4 2 4" xfId="450"/>
    <cellStyle name="Normal 4 2 5" xfId="451"/>
    <cellStyle name="Normal 4 3" xfId="452"/>
    <cellStyle name="Normal 4 4" xfId="453"/>
    <cellStyle name="Normal 4 5" xfId="454"/>
    <cellStyle name="Normal 4 6" xfId="455"/>
    <cellStyle name="Normal 4 7" xfId="456"/>
    <cellStyle name="Normal 4 8" xfId="457"/>
    <cellStyle name="Normal 4_Cópia de Orçamento SBTT" xfId="458"/>
    <cellStyle name="Normal 40" xfId="459"/>
    <cellStyle name="Normal 40 2" xfId="460"/>
    <cellStyle name="Normal 40 3" xfId="461"/>
    <cellStyle name="Normal 40 4" xfId="462"/>
    <cellStyle name="Normal 40 5" xfId="463"/>
    <cellStyle name="Normal 40 6" xfId="464"/>
    <cellStyle name="Normal 41" xfId="465"/>
    <cellStyle name="Normal 41 2" xfId="466"/>
    <cellStyle name="Normal 41 3" xfId="467"/>
    <cellStyle name="Normal 41 4" xfId="468"/>
    <cellStyle name="Normal 41 5" xfId="469"/>
    <cellStyle name="Normal 41 6" xfId="470"/>
    <cellStyle name="Normal 42" xfId="471"/>
    <cellStyle name="Normal 42 2" xfId="472"/>
    <cellStyle name="Normal 42 3" xfId="473"/>
    <cellStyle name="Normal 42 4" xfId="474"/>
    <cellStyle name="Normal 42 5" xfId="475"/>
    <cellStyle name="Normal 42 6" xfId="476"/>
    <cellStyle name="Normal 43" xfId="477"/>
    <cellStyle name="Normal 43 2" xfId="478"/>
    <cellStyle name="Normal 43 3" xfId="479"/>
    <cellStyle name="Normal 43 4" xfId="480"/>
    <cellStyle name="Normal 43 5" xfId="481"/>
    <cellStyle name="Normal 43 6" xfId="482"/>
    <cellStyle name="Normal 44" xfId="483"/>
    <cellStyle name="Normal 44 2" xfId="484"/>
    <cellStyle name="Normal 44 3" xfId="485"/>
    <cellStyle name="Normal 44 4" xfId="486"/>
    <cellStyle name="Normal 44 5" xfId="487"/>
    <cellStyle name="Normal 44 6" xfId="488"/>
    <cellStyle name="Normal 45" xfId="489"/>
    <cellStyle name="Normal 45 2" xfId="490"/>
    <cellStyle name="Normal 45 3" xfId="491"/>
    <cellStyle name="Normal 45 4" xfId="492"/>
    <cellStyle name="Normal 45 5" xfId="493"/>
    <cellStyle name="Normal 45 6" xfId="494"/>
    <cellStyle name="Normal 46" xfId="495"/>
    <cellStyle name="Normal 46 2" xfId="496"/>
    <cellStyle name="Normal 46 3" xfId="497"/>
    <cellStyle name="Normal 46 4" xfId="498"/>
    <cellStyle name="Normal 46 5" xfId="499"/>
    <cellStyle name="Normal 46 6" xfId="500"/>
    <cellStyle name="Normal 47" xfId="501"/>
    <cellStyle name="Normal 47 2" xfId="502"/>
    <cellStyle name="Normal 48" xfId="503"/>
    <cellStyle name="Normal 48 2" xfId="504"/>
    <cellStyle name="Normal 49" xfId="505"/>
    <cellStyle name="Normal 49 2" xfId="506"/>
    <cellStyle name="Normal 5" xfId="507"/>
    <cellStyle name="Normal 5 2" xfId="508"/>
    <cellStyle name="Normal 5 3" xfId="509"/>
    <cellStyle name="Normal 5 4" xfId="510"/>
    <cellStyle name="Normal 5 5" xfId="511"/>
    <cellStyle name="Normal 5 6" xfId="512"/>
    <cellStyle name="Normal 5 7" xfId="513"/>
    <cellStyle name="Normal 50" xfId="514"/>
    <cellStyle name="Normal 51" xfId="515"/>
    <cellStyle name="Normal 6" xfId="516"/>
    <cellStyle name="Normal 6 2" xfId="517"/>
    <cellStyle name="Normal 6 2 2" xfId="518"/>
    <cellStyle name="Normal 6 2 3" xfId="519"/>
    <cellStyle name="Normal 6 2 4" xfId="520"/>
    <cellStyle name="Normal 6 2 5" xfId="521"/>
    <cellStyle name="Normal 7" xfId="522"/>
    <cellStyle name="Normal 7 2" xfId="523"/>
    <cellStyle name="Normal 7 2 2" xfId="524"/>
    <cellStyle name="Normal 7 2 3" xfId="525"/>
    <cellStyle name="Normal 7 2 4" xfId="526"/>
    <cellStyle name="Normal 7 2 5" xfId="527"/>
    <cellStyle name="Normal 7 2 6" xfId="528"/>
    <cellStyle name="Normal 7 3" xfId="529"/>
    <cellStyle name="Normal 7 3 2" xfId="530"/>
    <cellStyle name="Normal 7 3 3" xfId="531"/>
    <cellStyle name="Normal 8" xfId="532"/>
    <cellStyle name="Normal 8 2" xfId="533"/>
    <cellStyle name="Normal 8 2 2" xfId="534"/>
    <cellStyle name="Normal 8 2 3" xfId="535"/>
    <cellStyle name="Normal 8 2 4" xfId="536"/>
    <cellStyle name="Normal 8 2 5" xfId="537"/>
    <cellStyle name="Normal 8 3" xfId="538"/>
    <cellStyle name="Normal 8 4" xfId="539"/>
    <cellStyle name="Normal 8 5" xfId="540"/>
    <cellStyle name="Normal 8 6" xfId="541"/>
    <cellStyle name="Normal 8 7" xfId="542"/>
    <cellStyle name="Normal 9" xfId="543"/>
    <cellStyle name="Normal 9 2" xfId="544"/>
    <cellStyle name="Normal 9 3" xfId="545"/>
    <cellStyle name="Normal 9 4" xfId="546"/>
    <cellStyle name="Normal 9 5" xfId="547"/>
    <cellStyle name="Nota 2" xfId="548"/>
    <cellStyle name="Nota 2 2" xfId="549"/>
    <cellStyle name="Nota 2 2 2" xfId="550"/>
    <cellStyle name="Nota 2 2 3" xfId="551"/>
    <cellStyle name="Nota 2 2 4" xfId="552"/>
    <cellStyle name="Nota 2 3" xfId="553"/>
    <cellStyle name="Nota 2 3 2" xfId="554"/>
    <cellStyle name="Nota 2 3 3" xfId="555"/>
    <cellStyle name="Nota 2 3 4" xfId="556"/>
    <cellStyle name="Nota 2 4" xfId="557"/>
    <cellStyle name="Nota 2 4 2" xfId="558"/>
    <cellStyle name="Nota 2 4 3" xfId="559"/>
    <cellStyle name="Nota 2 4 4" xfId="560"/>
    <cellStyle name="Nota 2 5" xfId="561"/>
    <cellStyle name="Nota 2 5 2" xfId="562"/>
    <cellStyle name="Nota 2 5 3" xfId="563"/>
    <cellStyle name="Nota 2 5 4" xfId="564"/>
    <cellStyle name="Nota 2 6" xfId="565"/>
    <cellStyle name="Nota 2 6 2" xfId="566"/>
    <cellStyle name="Nota 2 6 3" xfId="567"/>
    <cellStyle name="Nota 2 6 4" xfId="568"/>
    <cellStyle name="Nota 2 7" xfId="569"/>
    <cellStyle name="Nota 2 8" xfId="570"/>
    <cellStyle name="Nota 2 9" xfId="571"/>
    <cellStyle name="Nota 3" xfId="572"/>
    <cellStyle name="Nota 3 2" xfId="573"/>
    <cellStyle name="Nota 3 2 2" xfId="574"/>
    <cellStyle name="Nota 3 2 3" xfId="575"/>
    <cellStyle name="Nota 3 2 4" xfId="576"/>
    <cellStyle name="Nota 3 3" xfId="577"/>
    <cellStyle name="Nota 3 4" xfId="578"/>
    <cellStyle name="Nota 3 5" xfId="579"/>
    <cellStyle name="Nota 4" xfId="580"/>
    <cellStyle name="Nota 4 2" xfId="581"/>
    <cellStyle name="Nota 4 2 2" xfId="582"/>
    <cellStyle name="Nota 4 2 3" xfId="583"/>
    <cellStyle name="Nota 4 2 4" xfId="584"/>
    <cellStyle name="Nota 4 3" xfId="585"/>
    <cellStyle name="Nota 4 4" xfId="586"/>
    <cellStyle name="Nota 4 5" xfId="587"/>
    <cellStyle name="Nota 5" xfId="588"/>
    <cellStyle name="Nota 5 2" xfId="589"/>
    <cellStyle name="Nota 5 3" xfId="590"/>
    <cellStyle name="Nota 5 4" xfId="591"/>
    <cellStyle name="Nota 6" xfId="592"/>
    <cellStyle name="Nota 6 2" xfId="593"/>
    <cellStyle name="Nota 6 3" xfId="594"/>
    <cellStyle name="Nota 6 4" xfId="595"/>
    <cellStyle name="padroes" xfId="596"/>
    <cellStyle name="padroes 2" xfId="597"/>
    <cellStyle name="padroes 2 2" xfId="598"/>
    <cellStyle name="padroes 2 2 2" xfId="599"/>
    <cellStyle name="padroes 2 3" xfId="600"/>
    <cellStyle name="padroes 2 3 2" xfId="601"/>
    <cellStyle name="padroes 2 4" xfId="602"/>
    <cellStyle name="padroes 3" xfId="603"/>
    <cellStyle name="padroes 3 2" xfId="604"/>
    <cellStyle name="padroes 3 2 2" xfId="605"/>
    <cellStyle name="padroes 3 3" xfId="606"/>
    <cellStyle name="padroes 3 3 2" xfId="607"/>
    <cellStyle name="padroes 3 4" xfId="608"/>
    <cellStyle name="padroes 4" xfId="609"/>
    <cellStyle name="padroes 4 2" xfId="610"/>
    <cellStyle name="padroes 5" xfId="611"/>
    <cellStyle name="padroes 5 2" xfId="612"/>
    <cellStyle name="padroes 5 3" xfId="613"/>
    <cellStyle name="padroes 5 4" xfId="614"/>
    <cellStyle name="padroes 5 5" xfId="615"/>
    <cellStyle name="padroes 6" xfId="616"/>
    <cellStyle name="Percent 2" xfId="617"/>
    <cellStyle name="Percentagem 2" xfId="618"/>
    <cellStyle name="planilhas" xfId="619"/>
    <cellStyle name="Porcentagem" xfId="5" builtinId="5"/>
    <cellStyle name="Porcentagem 10" xfId="620"/>
    <cellStyle name="Porcentagem 2" xfId="9"/>
    <cellStyle name="Porcentagem 2 2" xfId="621"/>
    <cellStyle name="Porcentagem 2 2 2" xfId="622"/>
    <cellStyle name="Porcentagem 2 3" xfId="623"/>
    <cellStyle name="Porcentagem 2 4" xfId="624"/>
    <cellStyle name="Porcentagem 2 5" xfId="625"/>
    <cellStyle name="Porcentagem 2 6" xfId="626"/>
    <cellStyle name="Porcentagem 3" xfId="4"/>
    <cellStyle name="Porcentagem 3 2" xfId="627"/>
    <cellStyle name="Porcentagem 4" xfId="628"/>
    <cellStyle name="Porcentagem 5" xfId="629"/>
    <cellStyle name="Porcentagem 5 2" xfId="630"/>
    <cellStyle name="Porcentagem 6" xfId="631"/>
    <cellStyle name="Porcentagem 7" xfId="632"/>
    <cellStyle name="Saída 2" xfId="633"/>
    <cellStyle name="Saída 2 2" xfId="634"/>
    <cellStyle name="Saída 2 3" xfId="635"/>
    <cellStyle name="Saída 2 4" xfId="636"/>
    <cellStyle name="Saída 3" xfId="637"/>
    <cellStyle name="Saída 3 2" xfId="638"/>
    <cellStyle name="Saída 3 3" xfId="639"/>
    <cellStyle name="Saída 3 4" xfId="640"/>
    <cellStyle name="Saída 4" xfId="641"/>
    <cellStyle name="Saída 4 2" xfId="642"/>
    <cellStyle name="Saída 4 3" xfId="643"/>
    <cellStyle name="Saída 4 4" xfId="644"/>
    <cellStyle name="Saída 5" xfId="645"/>
    <cellStyle name="Saída 5 2" xfId="646"/>
    <cellStyle name="Saída 5 3" xfId="647"/>
    <cellStyle name="Saída 5 4" xfId="648"/>
    <cellStyle name="Sem título1" xfId="649"/>
    <cellStyle name="Separador de milhares 10" xfId="650"/>
    <cellStyle name="Separador de milhares 10 2" xfId="651"/>
    <cellStyle name="Separador de milhares 10 3" xfId="652"/>
    <cellStyle name="Separador de milhares 10 4" xfId="653"/>
    <cellStyle name="Separador de milhares 2" xfId="7"/>
    <cellStyle name="Separador de milhares 2 10" xfId="654"/>
    <cellStyle name="Separador de milhares 2 11" xfId="655"/>
    <cellStyle name="Separador de milhares 2 12" xfId="656"/>
    <cellStyle name="Separador de milhares 2 2" xfId="657"/>
    <cellStyle name="Separador de milhares 2 2 2" xfId="658"/>
    <cellStyle name="Separador de milhares 2 3" xfId="659"/>
    <cellStyle name="Separador de milhares 2 3 2" xfId="660"/>
    <cellStyle name="Separador de milhares 2 3 2 2" xfId="661"/>
    <cellStyle name="Separador de milhares 2 3 2 3" xfId="662"/>
    <cellStyle name="Separador de milhares 2 3 2 4" xfId="663"/>
    <cellStyle name="Separador de milhares 2 3 2 5" xfId="664"/>
    <cellStyle name="Separador de milhares 2 3 3" xfId="665"/>
    <cellStyle name="Separador de milhares 2 3 4" xfId="666"/>
    <cellStyle name="Separador de milhares 2 3 5" xfId="667"/>
    <cellStyle name="Separador de milhares 2 4" xfId="668"/>
    <cellStyle name="Separador de milhares 2 4 2" xfId="669"/>
    <cellStyle name="Separador de milhares 2 4 3" xfId="670"/>
    <cellStyle name="Separador de milhares 2 4 4" xfId="671"/>
    <cellStyle name="Separador de milhares 2 4 5" xfId="672"/>
    <cellStyle name="Separador de milhares 2 5" xfId="673"/>
    <cellStyle name="Separador de milhares 2 5 2" xfId="674"/>
    <cellStyle name="Separador de milhares 2 6" xfId="675"/>
    <cellStyle name="Separador de milhares 2 6 2" xfId="676"/>
    <cellStyle name="Separador de milhares 2 7" xfId="677"/>
    <cellStyle name="Separador de milhares 2 7 2" xfId="678"/>
    <cellStyle name="Separador de milhares 2 8" xfId="679"/>
    <cellStyle name="Separador de milhares 2 8 2" xfId="680"/>
    <cellStyle name="Separador de milhares 2 9" xfId="681"/>
    <cellStyle name="Separador de milhares 3" xfId="682"/>
    <cellStyle name="Separador de milhares 3 2" xfId="683"/>
    <cellStyle name="Separador de milhares 3 2 2" xfId="684"/>
    <cellStyle name="Separador de milhares 3 3" xfId="685"/>
    <cellStyle name="Separador de milhares 3 4" xfId="686"/>
    <cellStyle name="Separador de milhares 3 5" xfId="687"/>
    <cellStyle name="Separador de milhares 4" xfId="688"/>
    <cellStyle name="Separador de milhares 4 2" xfId="689"/>
    <cellStyle name="Separador de milhares 4 2 2" xfId="690"/>
    <cellStyle name="Separador de milhares 4 2 3" xfId="691"/>
    <cellStyle name="Separador de milhares 4 2 4" xfId="692"/>
    <cellStyle name="Separador de milhares 4 2 5" xfId="693"/>
    <cellStyle name="Separador de milhares 4 3" xfId="694"/>
    <cellStyle name="Separador de milhares 4 4" xfId="695"/>
    <cellStyle name="Separador de milhares 4 5" xfId="696"/>
    <cellStyle name="Separador de milhares 4 6" xfId="697"/>
    <cellStyle name="Separador de milhares 4 7" xfId="698"/>
    <cellStyle name="Separador de milhares 4 9" xfId="699"/>
    <cellStyle name="Separador de milhares 5" xfId="700"/>
    <cellStyle name="Separador de milhares 5 2" xfId="701"/>
    <cellStyle name="Separador de milhares 5 3" xfId="702"/>
    <cellStyle name="Separador de milhares 5 32" xfId="703"/>
    <cellStyle name="Separador de milhares 5 34" xfId="704"/>
    <cellStyle name="Separador de milhares 5 4" xfId="705"/>
    <cellStyle name="Separador de milhares 5 5" xfId="706"/>
    <cellStyle name="Separador de milhares 5 6" xfId="707"/>
    <cellStyle name="Separador de milhares 6" xfId="708"/>
    <cellStyle name="Separador de milhares 7" xfId="709"/>
    <cellStyle name="Separador de milhares 8" xfId="710"/>
    <cellStyle name="Separador de milhares 9" xfId="711"/>
    <cellStyle name="Separador de milhares 9 7" xfId="712"/>
    <cellStyle name="SUBTIT" xfId="713"/>
    <cellStyle name="TableStyleLight1" xfId="714"/>
    <cellStyle name="TableStyleLight1 3" xfId="715"/>
    <cellStyle name="Texto de Aviso 2" xfId="716"/>
    <cellStyle name="Texto de Aviso 3" xfId="717"/>
    <cellStyle name="Texto de Aviso 4" xfId="718"/>
    <cellStyle name="Texto de Aviso 5" xfId="719"/>
    <cellStyle name="Texto Explicativo 2" xfId="720"/>
    <cellStyle name="Texto Explicativo 3" xfId="721"/>
    <cellStyle name="Texto Explicativo 4" xfId="722"/>
    <cellStyle name="Texto Explicativo 5" xfId="723"/>
    <cellStyle name="Título 1 1" xfId="724"/>
    <cellStyle name="Título 1 1 2" xfId="725"/>
    <cellStyle name="Título 1 1 3" xfId="726"/>
    <cellStyle name="Título 1 1 4" xfId="727"/>
    <cellStyle name="Título 1 1 5" xfId="728"/>
    <cellStyle name="Título 1 2" xfId="729"/>
    <cellStyle name="Título 1 3" xfId="730"/>
    <cellStyle name="Título 1 4" xfId="731"/>
    <cellStyle name="Título 1 5" xfId="732"/>
    <cellStyle name="Título 2 2" xfId="733"/>
    <cellStyle name="Título 2 3" xfId="734"/>
    <cellStyle name="Título 2 4" xfId="735"/>
    <cellStyle name="Título 2 5" xfId="736"/>
    <cellStyle name="Título 3 2" xfId="737"/>
    <cellStyle name="Título 3 2 2" xfId="738"/>
    <cellStyle name="Título 3 3" xfId="739"/>
    <cellStyle name="Título 3 3 2" xfId="740"/>
    <cellStyle name="Título 3 4" xfId="741"/>
    <cellStyle name="Título 3 4 2" xfId="742"/>
    <cellStyle name="Título 3 5" xfId="743"/>
    <cellStyle name="Título 3 5 2" xfId="744"/>
    <cellStyle name="Título 4 2" xfId="745"/>
    <cellStyle name="Título 4 3" xfId="746"/>
    <cellStyle name="Título 4 4" xfId="747"/>
    <cellStyle name="Título 4 5" xfId="748"/>
    <cellStyle name="Título 5" xfId="749"/>
    <cellStyle name="Título 6" xfId="750"/>
    <cellStyle name="Título 7" xfId="751"/>
    <cellStyle name="Título 8" xfId="752"/>
    <cellStyle name="Total 2" xfId="753"/>
    <cellStyle name="Total 2 2" xfId="754"/>
    <cellStyle name="Total 2 3" xfId="755"/>
    <cellStyle name="Total 2 4" xfId="756"/>
    <cellStyle name="Total 3" xfId="757"/>
    <cellStyle name="Total 3 2" xfId="758"/>
    <cellStyle name="Total 3 3" xfId="759"/>
    <cellStyle name="Total 3 4" xfId="760"/>
    <cellStyle name="Total 4" xfId="761"/>
    <cellStyle name="Total 4 2" xfId="762"/>
    <cellStyle name="Total 4 3" xfId="763"/>
    <cellStyle name="Total 4 4" xfId="764"/>
    <cellStyle name="Total 5" xfId="765"/>
    <cellStyle name="Total 5 2" xfId="766"/>
    <cellStyle name="Total 5 3" xfId="767"/>
    <cellStyle name="Total 5 4" xfId="768"/>
    <cellStyle name="TOTAL GERAL" xfId="769"/>
    <cellStyle name="Vírgula 15" xfId="770"/>
    <cellStyle name="Vírgula 2" xfId="771"/>
    <cellStyle name="Vírgula 2 2" xfId="772"/>
    <cellStyle name="Vírgula 3" xfId="773"/>
    <cellStyle name="Vírgula 3 2" xfId="774"/>
    <cellStyle name="Vírgula 3 3" xfId="775"/>
    <cellStyle name="Vírgula 3 4" xfId="776"/>
    <cellStyle name="Vírgula 4" xfId="777"/>
    <cellStyle name="Vírgula 5" xfId="7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377190</xdr:colOff>
      <xdr:row>1</xdr:row>
      <xdr:rowOff>57150</xdr:rowOff>
    </xdr:from>
    <xdr:to>
      <xdr:col>1</xdr:col>
      <xdr:colOff>207645</xdr:colOff>
      <xdr:row>1</xdr:row>
      <xdr:rowOff>581025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7190" y="247650"/>
          <a:ext cx="592455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388620</xdr:colOff>
      <xdr:row>0</xdr:row>
      <xdr:rowOff>137160</xdr:rowOff>
    </xdr:from>
    <xdr:to>
      <xdr:col>1</xdr:col>
      <xdr:colOff>219075</xdr:colOff>
      <xdr:row>1</xdr:row>
      <xdr:rowOff>470535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" y="137160"/>
          <a:ext cx="59245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ciliamachado\Desktop\PMSL\ORCAMENTOS\KENNEDY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J5" t="str">
            <v>Pavimentação</v>
          </cell>
        </row>
        <row r="6"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J16" t="str">
            <v>Instrumentos e ações em planejamento e gestão pública</v>
          </cell>
        </row>
        <row r="17"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</sheetData>
      <sheetData sheetId="2"/>
      <sheetData sheetId="3"/>
      <sheetData sheetId="4">
        <row r="8">
          <cell r="F8" t="str">
            <v>'[Referência 05-2020.xls]Banco'!$a5:$a$65536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286803.76999999996</v>
          </cell>
          <cell r="Z15" t="str">
            <v/>
          </cell>
          <cell r="AA15">
            <v>286803.76999999996</v>
          </cell>
          <cell r="AB15">
            <v>0</v>
          </cell>
        </row>
        <row r="16">
          <cell r="X16">
            <v>286803.77</v>
          </cell>
          <cell r="Z16" t="str">
            <v/>
          </cell>
          <cell r="AA16">
            <v>286803.76999999996</v>
          </cell>
          <cell r="AB16">
            <v>0</v>
          </cell>
        </row>
        <row r="17">
          <cell r="X17">
            <v>9514.75</v>
          </cell>
          <cell r="Z17" t="str">
            <v/>
          </cell>
          <cell r="AA17">
            <v>9514.7500000000018</v>
          </cell>
          <cell r="AB17">
            <v>0</v>
          </cell>
        </row>
        <row r="18">
          <cell r="X18">
            <v>1515.78</v>
          </cell>
          <cell r="Z18" t="str">
            <v>RA</v>
          </cell>
          <cell r="AA18">
            <v>1515.78</v>
          </cell>
          <cell r="AB18">
            <v>0</v>
          </cell>
        </row>
        <row r="19">
          <cell r="X19">
            <v>5318.34</v>
          </cell>
          <cell r="Z19" t="str">
            <v>RA</v>
          </cell>
          <cell r="AA19">
            <v>5318.34</v>
          </cell>
          <cell r="AB19">
            <v>0</v>
          </cell>
        </row>
        <row r="20">
          <cell r="X20">
            <v>716</v>
          </cell>
          <cell r="Z20" t="str">
            <v>RA</v>
          </cell>
          <cell r="AA20">
            <v>716</v>
          </cell>
          <cell r="AB20">
            <v>0</v>
          </cell>
        </row>
        <row r="21">
          <cell r="X21">
            <v>841.98</v>
          </cell>
          <cell r="Z21" t="str">
            <v>RA</v>
          </cell>
          <cell r="AA21">
            <v>841.98</v>
          </cell>
          <cell r="AB21">
            <v>0</v>
          </cell>
        </row>
        <row r="22">
          <cell r="X22">
            <v>504.95</v>
          </cell>
          <cell r="Z22" t="str">
            <v>RA</v>
          </cell>
          <cell r="AA22">
            <v>504.95</v>
          </cell>
          <cell r="AB22">
            <v>0</v>
          </cell>
        </row>
        <row r="23">
          <cell r="X23">
            <v>193.76</v>
          </cell>
          <cell r="Z23" t="str">
            <v>RA</v>
          </cell>
          <cell r="AA23">
            <v>193.76</v>
          </cell>
          <cell r="AB23">
            <v>0</v>
          </cell>
        </row>
        <row r="24">
          <cell r="X24">
            <v>19.2</v>
          </cell>
          <cell r="Z24" t="str">
            <v>RA</v>
          </cell>
          <cell r="AA24">
            <v>19.2</v>
          </cell>
          <cell r="AB24">
            <v>0</v>
          </cell>
        </row>
        <row r="25">
          <cell r="X25">
            <v>404.74</v>
          </cell>
          <cell r="Z25" t="str">
            <v>RA</v>
          </cell>
          <cell r="AA25">
            <v>404.74</v>
          </cell>
          <cell r="AB25">
            <v>0</v>
          </cell>
        </row>
        <row r="26">
          <cell r="X26">
            <v>4283.6400000000003</v>
          </cell>
          <cell r="Z26" t="str">
            <v/>
          </cell>
          <cell r="AA26">
            <v>4283.6400000000003</v>
          </cell>
          <cell r="AB26">
            <v>0</v>
          </cell>
        </row>
        <row r="27">
          <cell r="X27">
            <v>2141.8200000000002</v>
          </cell>
          <cell r="Z27" t="str">
            <v/>
          </cell>
          <cell r="AA27">
            <v>2141.8200000000002</v>
          </cell>
          <cell r="AB27">
            <v>0</v>
          </cell>
        </row>
        <row r="28">
          <cell r="X28">
            <v>606.20000000000005</v>
          </cell>
          <cell r="Z28" t="str">
            <v>RA</v>
          </cell>
          <cell r="AA28">
            <v>606.20000000000005</v>
          </cell>
          <cell r="AB28">
            <v>0</v>
          </cell>
        </row>
        <row r="29">
          <cell r="X29">
            <v>606.20000000000005</v>
          </cell>
          <cell r="Z29" t="str">
            <v>RA</v>
          </cell>
          <cell r="AA29">
            <v>606.20000000000005</v>
          </cell>
          <cell r="AB29">
            <v>0</v>
          </cell>
        </row>
        <row r="30">
          <cell r="X30">
            <v>606.20000000000005</v>
          </cell>
          <cell r="Z30" t="str">
            <v>RA</v>
          </cell>
          <cell r="AA30">
            <v>606.20000000000005</v>
          </cell>
          <cell r="AB30">
            <v>0</v>
          </cell>
        </row>
        <row r="31">
          <cell r="X31">
            <v>323.22000000000003</v>
          </cell>
          <cell r="Z31" t="str">
            <v>RA</v>
          </cell>
          <cell r="AA31">
            <v>323.22000000000003</v>
          </cell>
          <cell r="AB31">
            <v>0</v>
          </cell>
        </row>
        <row r="32">
          <cell r="X32">
            <v>2141.8200000000002</v>
          </cell>
          <cell r="Z32" t="str">
            <v/>
          </cell>
          <cell r="AA32">
            <v>2141.8200000000002</v>
          </cell>
          <cell r="AB32">
            <v>0</v>
          </cell>
        </row>
        <row r="33">
          <cell r="X33">
            <v>606.20000000000005</v>
          </cell>
          <cell r="Z33" t="str">
            <v>RA</v>
          </cell>
          <cell r="AA33">
            <v>606.20000000000005</v>
          </cell>
          <cell r="AB33">
            <v>0</v>
          </cell>
        </row>
        <row r="34">
          <cell r="X34">
            <v>606.20000000000005</v>
          </cell>
          <cell r="Z34" t="str">
            <v>RA</v>
          </cell>
          <cell r="AA34">
            <v>606.20000000000005</v>
          </cell>
          <cell r="AB34">
            <v>0</v>
          </cell>
        </row>
        <row r="35">
          <cell r="X35">
            <v>606.20000000000005</v>
          </cell>
          <cell r="Z35" t="str">
            <v>RA</v>
          </cell>
          <cell r="AA35">
            <v>606.20000000000005</v>
          </cell>
          <cell r="AB35">
            <v>0</v>
          </cell>
        </row>
        <row r="36">
          <cell r="X36">
            <v>323.22000000000003</v>
          </cell>
          <cell r="Z36" t="str">
            <v>RA</v>
          </cell>
          <cell r="AA36">
            <v>323.22000000000003</v>
          </cell>
          <cell r="AB36">
            <v>0</v>
          </cell>
        </row>
        <row r="37">
          <cell r="X37">
            <v>5678.63</v>
          </cell>
          <cell r="Z37" t="str">
            <v/>
          </cell>
          <cell r="AA37">
            <v>5678.63</v>
          </cell>
          <cell r="AB37">
            <v>0</v>
          </cell>
        </row>
        <row r="38">
          <cell r="X38">
            <v>5678.63</v>
          </cell>
          <cell r="Z38" t="str">
            <v>RA</v>
          </cell>
          <cell r="AA38">
            <v>5678.63</v>
          </cell>
          <cell r="AB38">
            <v>0</v>
          </cell>
        </row>
        <row r="39">
          <cell r="X39">
            <v>12359.93</v>
          </cell>
          <cell r="Z39" t="str">
            <v/>
          </cell>
          <cell r="AA39">
            <v>12359.929999999998</v>
          </cell>
          <cell r="AB39">
            <v>0</v>
          </cell>
        </row>
        <row r="40">
          <cell r="X40">
            <v>4646.04</v>
          </cell>
          <cell r="Z40" t="str">
            <v>RA</v>
          </cell>
          <cell r="AA40">
            <v>4646.04</v>
          </cell>
          <cell r="AB40">
            <v>0</v>
          </cell>
        </row>
        <row r="41">
          <cell r="X41">
            <v>35.909999999999997</v>
          </cell>
          <cell r="Z41" t="str">
            <v>RA</v>
          </cell>
          <cell r="AA41">
            <v>35.909999999999997</v>
          </cell>
          <cell r="AB41">
            <v>0</v>
          </cell>
        </row>
        <row r="42">
          <cell r="X42">
            <v>58.3</v>
          </cell>
          <cell r="Z42" t="str">
            <v>RA</v>
          </cell>
          <cell r="AA42">
            <v>58.3</v>
          </cell>
          <cell r="AB42">
            <v>0</v>
          </cell>
        </row>
        <row r="43">
          <cell r="X43">
            <v>1123.78</v>
          </cell>
          <cell r="Z43" t="str">
            <v>RA</v>
          </cell>
          <cell r="AA43">
            <v>1123.78</v>
          </cell>
          <cell r="AB43">
            <v>0</v>
          </cell>
        </row>
        <row r="44">
          <cell r="X44">
            <v>10.34</v>
          </cell>
          <cell r="Z44" t="str">
            <v>RA</v>
          </cell>
          <cell r="AA44">
            <v>10.34</v>
          </cell>
          <cell r="AB44">
            <v>0</v>
          </cell>
        </row>
        <row r="45">
          <cell r="X45">
            <v>83.83</v>
          </cell>
          <cell r="Z45" t="str">
            <v>RA</v>
          </cell>
          <cell r="AA45">
            <v>83.83</v>
          </cell>
          <cell r="AB45">
            <v>0</v>
          </cell>
        </row>
        <row r="46">
          <cell r="X46">
            <v>5027.9399999999996</v>
          </cell>
          <cell r="Z46" t="str">
            <v>RA</v>
          </cell>
          <cell r="AA46">
            <v>5027.9399999999996</v>
          </cell>
          <cell r="AB46">
            <v>0</v>
          </cell>
        </row>
        <row r="47">
          <cell r="X47">
            <v>302.89999999999998</v>
          </cell>
          <cell r="Z47" t="str">
            <v>RA</v>
          </cell>
          <cell r="AA47">
            <v>302.89999999999998</v>
          </cell>
          <cell r="AB47">
            <v>0</v>
          </cell>
        </row>
        <row r="48">
          <cell r="X48">
            <v>1070.8900000000001</v>
          </cell>
          <cell r="Z48" t="str">
            <v>RA</v>
          </cell>
          <cell r="AA48">
            <v>1070.8900000000001</v>
          </cell>
          <cell r="AB48">
            <v>0</v>
          </cell>
        </row>
        <row r="49">
          <cell r="X49">
            <v>331.22</v>
          </cell>
          <cell r="Z49" t="str">
            <v/>
          </cell>
          <cell r="AA49">
            <v>331.22</v>
          </cell>
          <cell r="AB49">
            <v>0</v>
          </cell>
        </row>
        <row r="50">
          <cell r="X50">
            <v>81.94</v>
          </cell>
          <cell r="Z50" t="str">
            <v>RA</v>
          </cell>
          <cell r="AA50">
            <v>81.94</v>
          </cell>
          <cell r="AB50">
            <v>0</v>
          </cell>
        </row>
        <row r="51">
          <cell r="X51">
            <v>22.35</v>
          </cell>
          <cell r="Z51" t="str">
            <v>RA</v>
          </cell>
          <cell r="AA51">
            <v>22.35</v>
          </cell>
          <cell r="AB51">
            <v>0</v>
          </cell>
        </row>
        <row r="52">
          <cell r="X52">
            <v>31.53</v>
          </cell>
          <cell r="Z52" t="str">
            <v>RA</v>
          </cell>
          <cell r="AA52">
            <v>31.53</v>
          </cell>
          <cell r="AB52">
            <v>0</v>
          </cell>
        </row>
        <row r="53">
          <cell r="X53">
            <v>61.43</v>
          </cell>
          <cell r="Z53" t="str">
            <v>RA</v>
          </cell>
          <cell r="AA53">
            <v>61.43</v>
          </cell>
          <cell r="AB53">
            <v>0</v>
          </cell>
        </row>
        <row r="54">
          <cell r="X54">
            <v>133.97</v>
          </cell>
          <cell r="Z54" t="str">
            <v>RA</v>
          </cell>
          <cell r="AA54">
            <v>133.97</v>
          </cell>
          <cell r="AB54">
            <v>0</v>
          </cell>
        </row>
        <row r="55">
          <cell r="X55">
            <v>15727.41</v>
          </cell>
          <cell r="Z55" t="str">
            <v/>
          </cell>
          <cell r="AA55">
            <v>15727.409999999996</v>
          </cell>
          <cell r="AB55">
            <v>0</v>
          </cell>
        </row>
        <row r="56">
          <cell r="X56">
            <v>8102.66</v>
          </cell>
          <cell r="Z56" t="str">
            <v>RA</v>
          </cell>
          <cell r="AA56">
            <v>8102.66</v>
          </cell>
          <cell r="AB56">
            <v>0</v>
          </cell>
        </row>
        <row r="57">
          <cell r="X57">
            <v>193.07</v>
          </cell>
          <cell r="Z57" t="str">
            <v>RA</v>
          </cell>
          <cell r="AA57">
            <v>193.07</v>
          </cell>
          <cell r="AB57">
            <v>0</v>
          </cell>
        </row>
        <row r="58">
          <cell r="X58">
            <v>18.28</v>
          </cell>
          <cell r="Z58" t="str">
            <v>RA</v>
          </cell>
          <cell r="AA58">
            <v>18.28</v>
          </cell>
          <cell r="AB58">
            <v>0</v>
          </cell>
        </row>
        <row r="59">
          <cell r="X59">
            <v>1775.47</v>
          </cell>
          <cell r="Z59" t="str">
            <v>RA</v>
          </cell>
          <cell r="AA59">
            <v>1775.47</v>
          </cell>
          <cell r="AB59">
            <v>0</v>
          </cell>
        </row>
        <row r="60">
          <cell r="X60">
            <v>1586.82</v>
          </cell>
          <cell r="Z60" t="str">
            <v>RA</v>
          </cell>
          <cell r="AA60">
            <v>1586.82</v>
          </cell>
          <cell r="AB60">
            <v>0</v>
          </cell>
        </row>
        <row r="61">
          <cell r="X61">
            <v>656.64</v>
          </cell>
          <cell r="Z61" t="str">
            <v>RA</v>
          </cell>
          <cell r="AA61">
            <v>656.64</v>
          </cell>
          <cell r="AB61">
            <v>0</v>
          </cell>
        </row>
        <row r="62">
          <cell r="X62">
            <v>759.6</v>
          </cell>
          <cell r="Z62" t="str">
            <v>RA</v>
          </cell>
          <cell r="AA62">
            <v>759.6</v>
          </cell>
          <cell r="AB62">
            <v>0</v>
          </cell>
        </row>
        <row r="63">
          <cell r="X63">
            <v>278.20999999999998</v>
          </cell>
          <cell r="Z63" t="str">
            <v>RA</v>
          </cell>
          <cell r="AA63">
            <v>278.20999999999998</v>
          </cell>
          <cell r="AB63">
            <v>0</v>
          </cell>
        </row>
        <row r="64">
          <cell r="X64">
            <v>333.63</v>
          </cell>
          <cell r="Z64" t="str">
            <v>RA</v>
          </cell>
          <cell r="AA64">
            <v>333.63</v>
          </cell>
          <cell r="AB64">
            <v>0</v>
          </cell>
        </row>
        <row r="65">
          <cell r="X65">
            <v>70.069999999999993</v>
          </cell>
          <cell r="Z65" t="str">
            <v>RA</v>
          </cell>
          <cell r="AA65">
            <v>70.069999999999993</v>
          </cell>
          <cell r="AB65">
            <v>0</v>
          </cell>
        </row>
        <row r="66">
          <cell r="X66">
            <v>1952.96</v>
          </cell>
          <cell r="Z66" t="str">
            <v>RA</v>
          </cell>
          <cell r="AA66">
            <v>1952.96</v>
          </cell>
          <cell r="AB66">
            <v>0</v>
          </cell>
        </row>
        <row r="67">
          <cell r="X67">
            <v>183761.09</v>
          </cell>
          <cell r="Z67" t="str">
            <v/>
          </cell>
          <cell r="AA67">
            <v>183761.09</v>
          </cell>
          <cell r="AB67">
            <v>0</v>
          </cell>
        </row>
        <row r="68">
          <cell r="X68">
            <v>6838.92</v>
          </cell>
          <cell r="Z68" t="str">
            <v>RA</v>
          </cell>
          <cell r="AA68">
            <v>6838.92</v>
          </cell>
          <cell r="AB68">
            <v>0</v>
          </cell>
        </row>
        <row r="69">
          <cell r="X69">
            <v>172777.37</v>
          </cell>
          <cell r="Z69" t="str">
            <v>RA</v>
          </cell>
          <cell r="AA69">
            <v>172777.37</v>
          </cell>
          <cell r="AB69">
            <v>0</v>
          </cell>
        </row>
        <row r="70">
          <cell r="X70">
            <v>4144.8</v>
          </cell>
          <cell r="Z70" t="str">
            <v>RA</v>
          </cell>
          <cell r="AA70">
            <v>4144.8</v>
          </cell>
          <cell r="AB70">
            <v>0</v>
          </cell>
        </row>
        <row r="71">
          <cell r="X71">
            <v>17910.3</v>
          </cell>
          <cell r="Z71" t="str">
            <v/>
          </cell>
          <cell r="AA71">
            <v>17910.3</v>
          </cell>
          <cell r="AB71">
            <v>0</v>
          </cell>
        </row>
        <row r="72">
          <cell r="X72">
            <v>17910.3</v>
          </cell>
          <cell r="Z72" t="str">
            <v>RA</v>
          </cell>
          <cell r="AA72">
            <v>17910.3</v>
          </cell>
          <cell r="AB72">
            <v>0</v>
          </cell>
        </row>
        <row r="73">
          <cell r="X73">
            <v>558.28</v>
          </cell>
          <cell r="Z73" t="str">
            <v/>
          </cell>
          <cell r="AA73">
            <v>558.28</v>
          </cell>
          <cell r="AB73">
            <v>0</v>
          </cell>
        </row>
        <row r="74">
          <cell r="X74">
            <v>558.28</v>
          </cell>
          <cell r="Z74" t="str">
            <v>RA</v>
          </cell>
          <cell r="AA74">
            <v>558.28</v>
          </cell>
          <cell r="AB74">
            <v>0</v>
          </cell>
        </row>
        <row r="75">
          <cell r="X75">
            <v>13436.76</v>
          </cell>
          <cell r="Z75" t="str">
            <v/>
          </cell>
          <cell r="AA75">
            <v>13436.76</v>
          </cell>
          <cell r="AB75">
            <v>0</v>
          </cell>
        </row>
        <row r="76">
          <cell r="X76">
            <v>10201.6</v>
          </cell>
          <cell r="Z76" t="str">
            <v>RA</v>
          </cell>
          <cell r="AA76">
            <v>10201.6</v>
          </cell>
          <cell r="AB76">
            <v>0</v>
          </cell>
        </row>
        <row r="77">
          <cell r="X77">
            <v>3235.16</v>
          </cell>
          <cell r="Z77" t="str">
            <v>RA</v>
          </cell>
          <cell r="AA77">
            <v>3235.16</v>
          </cell>
          <cell r="AB77">
            <v>0</v>
          </cell>
        </row>
        <row r="78">
          <cell r="X78">
            <v>23241.759999999998</v>
          </cell>
          <cell r="Z78" t="str">
            <v/>
          </cell>
          <cell r="AA78">
            <v>23241.759999999998</v>
          </cell>
          <cell r="AB78">
            <v>0</v>
          </cell>
        </row>
        <row r="79">
          <cell r="X79">
            <v>5070.04</v>
          </cell>
          <cell r="Z79" t="str">
            <v>RA</v>
          </cell>
          <cell r="AA79">
            <v>5070.04</v>
          </cell>
          <cell r="AB79">
            <v>0</v>
          </cell>
        </row>
        <row r="80">
          <cell r="X80">
            <v>2755.6</v>
          </cell>
          <cell r="Z80" t="str">
            <v>RA</v>
          </cell>
          <cell r="AA80">
            <v>2755.6</v>
          </cell>
          <cell r="AB80">
            <v>0</v>
          </cell>
        </row>
        <row r="81">
          <cell r="X81">
            <v>342.34</v>
          </cell>
          <cell r="Z81" t="str">
            <v>RA</v>
          </cell>
          <cell r="AA81">
            <v>342.34</v>
          </cell>
          <cell r="AB81">
            <v>0</v>
          </cell>
        </row>
        <row r="82">
          <cell r="X82">
            <v>2626.48</v>
          </cell>
          <cell r="Z82" t="str">
            <v>RA</v>
          </cell>
          <cell r="AA82">
            <v>2626.48</v>
          </cell>
          <cell r="AB82">
            <v>0</v>
          </cell>
        </row>
        <row r="83">
          <cell r="X83">
            <v>1572.4</v>
          </cell>
          <cell r="Z83" t="str">
            <v>RA</v>
          </cell>
          <cell r="AA83">
            <v>1572.4</v>
          </cell>
          <cell r="AB83">
            <v>0</v>
          </cell>
        </row>
        <row r="84">
          <cell r="X84">
            <v>3176.19</v>
          </cell>
          <cell r="Z84" t="str">
            <v>RA</v>
          </cell>
          <cell r="AA84">
            <v>3176.19</v>
          </cell>
          <cell r="AB84">
            <v>0</v>
          </cell>
        </row>
        <row r="85">
          <cell r="X85">
            <v>1837.26</v>
          </cell>
          <cell r="Z85" t="str">
            <v>RA</v>
          </cell>
          <cell r="AA85">
            <v>1837.26</v>
          </cell>
          <cell r="AB85">
            <v>0</v>
          </cell>
        </row>
        <row r="86">
          <cell r="X86">
            <v>2893.52</v>
          </cell>
          <cell r="Z86" t="str">
            <v>RA</v>
          </cell>
          <cell r="AA86">
            <v>2893.52</v>
          </cell>
          <cell r="AB86">
            <v>0</v>
          </cell>
        </row>
        <row r="87">
          <cell r="X87">
            <v>1664.46</v>
          </cell>
          <cell r="Z87" t="str">
            <v>RA</v>
          </cell>
          <cell r="AA87">
            <v>1664.46</v>
          </cell>
          <cell r="AB87">
            <v>0</v>
          </cell>
        </row>
        <row r="88">
          <cell r="X88">
            <v>551.72</v>
          </cell>
          <cell r="Z88" t="str">
            <v>RA</v>
          </cell>
          <cell r="AA88">
            <v>551.72</v>
          </cell>
          <cell r="AB88">
            <v>0</v>
          </cell>
        </row>
        <row r="89">
          <cell r="X89">
            <v>208.23</v>
          </cell>
          <cell r="Z89" t="str">
            <v>RA</v>
          </cell>
          <cell r="AA89">
            <v>208.23</v>
          </cell>
          <cell r="AB89">
            <v>0</v>
          </cell>
        </row>
        <row r="90">
          <cell r="X90">
            <v>543.52</v>
          </cell>
          <cell r="Z90" t="str">
            <v>RA</v>
          </cell>
          <cell r="AA90">
            <v>543.52</v>
          </cell>
          <cell r="AB90">
            <v>0</v>
          </cell>
        </row>
      </sheetData>
      <sheetData sheetId="5">
        <row r="12">
          <cell r="A12" t="str">
            <v>Manual</v>
          </cell>
          <cell r="Q12" t="str">
            <v>SERVICOS INICIAIS</v>
          </cell>
          <cell r="AA12" t="str">
            <v>.</v>
          </cell>
        </row>
        <row r="15">
          <cell r="M15">
            <v>0</v>
          </cell>
          <cell r="Q15">
            <v>21874.68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 t="str">
            <v/>
          </cell>
        </row>
        <row r="27">
          <cell r="M27" t="str">
            <v/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 t="str">
            <v/>
          </cell>
        </row>
        <row r="33">
          <cell r="M33">
            <v>10</v>
          </cell>
        </row>
        <row r="34">
          <cell r="M34">
            <v>10</v>
          </cell>
        </row>
        <row r="35">
          <cell r="M35">
            <v>10</v>
          </cell>
        </row>
        <row r="36">
          <cell r="M36">
            <v>10</v>
          </cell>
        </row>
        <row r="37">
          <cell r="M37" t="str">
            <v/>
          </cell>
        </row>
        <row r="38">
          <cell r="M38">
            <v>1</v>
          </cell>
        </row>
        <row r="39">
          <cell r="M39" t="str">
            <v/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 t="str">
            <v/>
          </cell>
        </row>
        <row r="50">
          <cell r="M50">
            <v>5</v>
          </cell>
        </row>
        <row r="51">
          <cell r="M51">
            <v>5</v>
          </cell>
        </row>
        <row r="52">
          <cell r="M52">
            <v>5</v>
          </cell>
        </row>
        <row r="53">
          <cell r="M53">
            <v>5</v>
          </cell>
        </row>
        <row r="54">
          <cell r="M54">
            <v>5</v>
          </cell>
        </row>
        <row r="55">
          <cell r="M55" t="str">
            <v/>
          </cell>
        </row>
        <row r="56">
          <cell r="M56">
            <v>6</v>
          </cell>
        </row>
        <row r="57">
          <cell r="M57">
            <v>6</v>
          </cell>
        </row>
        <row r="58">
          <cell r="M58">
            <v>6</v>
          </cell>
        </row>
        <row r="59">
          <cell r="M59">
            <v>6</v>
          </cell>
        </row>
        <row r="60">
          <cell r="M60">
            <v>6</v>
          </cell>
        </row>
        <row r="61">
          <cell r="M61">
            <v>6</v>
          </cell>
        </row>
        <row r="62">
          <cell r="M62">
            <v>6</v>
          </cell>
        </row>
        <row r="63">
          <cell r="M63">
            <v>6</v>
          </cell>
        </row>
        <row r="64">
          <cell r="M64">
            <v>6</v>
          </cell>
        </row>
        <row r="65">
          <cell r="M65">
            <v>6</v>
          </cell>
        </row>
        <row r="66">
          <cell r="M66">
            <v>6</v>
          </cell>
        </row>
        <row r="67">
          <cell r="M67" t="str">
            <v/>
          </cell>
        </row>
        <row r="68">
          <cell r="M68">
            <v>7</v>
          </cell>
        </row>
        <row r="69">
          <cell r="M69">
            <v>7</v>
          </cell>
        </row>
        <row r="70">
          <cell r="M70">
            <v>7</v>
          </cell>
        </row>
        <row r="71">
          <cell r="M71" t="str">
            <v/>
          </cell>
        </row>
        <row r="72">
          <cell r="M72">
            <v>8</v>
          </cell>
        </row>
        <row r="73">
          <cell r="M73" t="str">
            <v/>
          </cell>
        </row>
        <row r="74">
          <cell r="M74">
            <v>8</v>
          </cell>
        </row>
        <row r="75">
          <cell r="M75" t="str">
            <v/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>
            <v>9</v>
          </cell>
        </row>
        <row r="88">
          <cell r="M88">
            <v>9</v>
          </cell>
        </row>
        <row r="89">
          <cell r="M89">
            <v>9</v>
          </cell>
        </row>
        <row r="90">
          <cell r="M90">
            <v>9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>F</v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286803.77</v>
          </cell>
          <cell r="AA14">
            <v>286803.76999999996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286803.77</v>
          </cell>
          <cell r="AA24">
            <v>286803.77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Documento_do_Microsoft_Office_Word1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package" Target="../embeddings/Documento_do_Microsoft_Office_Word2.docx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showOutlineSymbols="0" showWhiteSpace="0" view="pageBreakPreview" zoomScaleSheetLayoutView="100" workbookViewId="0">
      <selection activeCell="C13" sqref="C13"/>
    </sheetView>
  </sheetViews>
  <sheetFormatPr defaultColWidth="8.75" defaultRowHeight="14.25"/>
  <cols>
    <col min="1" max="2" width="10" style="12" bestFit="1" customWidth="1"/>
    <col min="3" max="3" width="13.25" style="12" bestFit="1" customWidth="1"/>
    <col min="4" max="4" width="60" style="12" bestFit="1" customWidth="1"/>
    <col min="5" max="5" width="8" style="12" bestFit="1" customWidth="1"/>
    <col min="6" max="9" width="13" style="12" bestFit="1" customWidth="1"/>
    <col min="10" max="12" width="8.75" style="12"/>
    <col min="13" max="13" width="9" style="12" bestFit="1" customWidth="1"/>
    <col min="14" max="16384" width="8.75" style="12"/>
  </cols>
  <sheetData>
    <row r="1" spans="1:9" ht="15">
      <c r="A1" s="29"/>
      <c r="B1" s="30"/>
      <c r="C1" s="30"/>
      <c r="D1" s="30" t="s">
        <v>1</v>
      </c>
      <c r="E1" s="79" t="s">
        <v>2</v>
      </c>
      <c r="F1" s="79"/>
      <c r="G1" s="79" t="s">
        <v>3</v>
      </c>
      <c r="H1" s="79"/>
      <c r="I1" s="52"/>
    </row>
    <row r="2" spans="1:9" ht="63" customHeight="1">
      <c r="A2" s="32"/>
      <c r="B2" s="33"/>
      <c r="C2" s="33"/>
      <c r="D2" s="33" t="s">
        <v>31</v>
      </c>
      <c r="E2" s="80" t="s">
        <v>32</v>
      </c>
      <c r="F2" s="80"/>
      <c r="G2" s="81">
        <v>0.2485</v>
      </c>
      <c r="H2" s="81"/>
      <c r="I2" s="53"/>
    </row>
    <row r="3" spans="1:9" s="15" customFormat="1" ht="54" customHeight="1">
      <c r="A3" s="77" t="s">
        <v>52</v>
      </c>
      <c r="B3" s="78"/>
      <c r="C3" s="78"/>
      <c r="D3" s="64">
        <v>218830.07375750001</v>
      </c>
      <c r="E3" s="33"/>
      <c r="F3" s="92"/>
      <c r="G3" s="60"/>
      <c r="H3" s="60"/>
      <c r="I3" s="53"/>
    </row>
    <row r="4" spans="1:9" ht="15">
      <c r="A4" s="74" t="s">
        <v>29</v>
      </c>
      <c r="B4" s="75"/>
      <c r="C4" s="75"/>
      <c r="D4" s="75"/>
      <c r="E4" s="75"/>
      <c r="F4" s="75"/>
      <c r="G4" s="75"/>
      <c r="H4" s="75"/>
      <c r="I4" s="76"/>
    </row>
    <row r="5" spans="1:9" ht="30" customHeight="1">
      <c r="A5" s="38" t="s">
        <v>4</v>
      </c>
      <c r="B5" s="13" t="s">
        <v>5</v>
      </c>
      <c r="C5" s="18" t="s">
        <v>6</v>
      </c>
      <c r="D5" s="18" t="s">
        <v>7</v>
      </c>
      <c r="E5" s="14" t="s">
        <v>8</v>
      </c>
      <c r="F5" s="13" t="s">
        <v>9</v>
      </c>
      <c r="G5" s="13" t="s">
        <v>10</v>
      </c>
      <c r="H5" s="13" t="s">
        <v>11</v>
      </c>
      <c r="I5" s="39" t="s">
        <v>12</v>
      </c>
    </row>
    <row r="6" spans="1:9" ht="24" customHeight="1">
      <c r="A6" s="54" t="s">
        <v>37</v>
      </c>
      <c r="B6" s="19"/>
      <c r="C6" s="19"/>
      <c r="D6" s="19" t="s">
        <v>41</v>
      </c>
      <c r="E6" s="19"/>
      <c r="F6" s="2"/>
      <c r="G6" s="19"/>
      <c r="H6" s="19"/>
      <c r="I6" s="55">
        <f>SUBTOTAL(9,I7:I9)</f>
        <v>14807.203757500001</v>
      </c>
    </row>
    <row r="7" spans="1:9" ht="48.75" customHeight="1">
      <c r="A7" s="40" t="s">
        <v>38</v>
      </c>
      <c r="B7" s="3" t="s">
        <v>30</v>
      </c>
      <c r="C7" s="16" t="s">
        <v>15</v>
      </c>
      <c r="D7" s="63" t="s">
        <v>51</v>
      </c>
      <c r="E7" s="4" t="s">
        <v>0</v>
      </c>
      <c r="F7" s="3">
        <v>1</v>
      </c>
      <c r="G7" s="5">
        <f>'COMP. ADM LOCAL'!J7</f>
        <v>11698.555</v>
      </c>
      <c r="H7" s="5">
        <f>(G7*(1+$G$2))</f>
        <v>14605.6459175</v>
      </c>
      <c r="I7" s="41">
        <f>H7</f>
        <v>14605.6459175</v>
      </c>
    </row>
    <row r="8" spans="1:9" ht="25.5">
      <c r="A8" s="40" t="s">
        <v>42</v>
      </c>
      <c r="B8" s="3" t="s">
        <v>40</v>
      </c>
      <c r="C8" s="63" t="s">
        <v>39</v>
      </c>
      <c r="D8" s="63" t="s">
        <v>43</v>
      </c>
      <c r="E8" s="4" t="s">
        <v>44</v>
      </c>
      <c r="F8" s="3">
        <f>0.94*1.3</f>
        <v>1.222</v>
      </c>
      <c r="G8" s="66">
        <v>21.44</v>
      </c>
      <c r="H8" s="67">
        <f>(G8*(1+$G$2))</f>
        <v>26.76784</v>
      </c>
      <c r="I8" s="68">
        <f>H8</f>
        <v>26.76784</v>
      </c>
    </row>
    <row r="9" spans="1:9" s="15" customFormat="1" ht="25.5">
      <c r="A9" s="40" t="s">
        <v>49</v>
      </c>
      <c r="B9" s="3" t="s">
        <v>45</v>
      </c>
      <c r="C9" s="63" t="s">
        <v>39</v>
      </c>
      <c r="D9" s="63" t="s">
        <v>46</v>
      </c>
      <c r="E9" s="4" t="s">
        <v>47</v>
      </c>
      <c r="F9" s="3">
        <v>1</v>
      </c>
      <c r="G9" s="66" t="s">
        <v>48</v>
      </c>
      <c r="H9" s="67">
        <f>(G9*(1+$G$2))</f>
        <v>174.79</v>
      </c>
      <c r="I9" s="68">
        <f>H9</f>
        <v>174.79</v>
      </c>
    </row>
    <row r="10" spans="1:9" s="15" customFormat="1">
      <c r="A10" s="20"/>
      <c r="B10" s="69"/>
      <c r="C10" s="20"/>
      <c r="D10" s="20"/>
      <c r="E10" s="70"/>
      <c r="F10" s="69"/>
      <c r="G10" s="71"/>
      <c r="H10" s="72"/>
      <c r="I10" s="73"/>
    </row>
    <row r="11" spans="1:9" s="15" customFormat="1">
      <c r="B11" s="65"/>
      <c r="C11" s="65"/>
      <c r="D11" s="61"/>
      <c r="E11" s="61"/>
      <c r="F11" s="61"/>
      <c r="G11" s="61"/>
      <c r="H11" s="61"/>
      <c r="I11" s="62"/>
    </row>
    <row r="12" spans="1:9" s="15" customFormat="1">
      <c r="B12" s="65"/>
      <c r="C12" s="65"/>
      <c r="D12" s="61"/>
      <c r="E12" s="61"/>
      <c r="F12" s="61"/>
      <c r="G12" s="61"/>
      <c r="H12" s="61"/>
      <c r="I12" s="62"/>
    </row>
    <row r="13" spans="1:9">
      <c r="A13" s="56"/>
      <c r="B13" s="57"/>
      <c r="C13" s="57"/>
      <c r="D13" s="57"/>
      <c r="E13" s="57"/>
      <c r="F13" s="57"/>
      <c r="G13" s="57"/>
      <c r="H13" s="57"/>
      <c r="I13" s="34"/>
    </row>
    <row r="14" spans="1:9">
      <c r="A14" s="56"/>
      <c r="B14" s="57"/>
      <c r="C14" s="57"/>
      <c r="D14" s="57"/>
      <c r="E14" s="57"/>
      <c r="F14" s="57"/>
      <c r="G14" s="57"/>
      <c r="H14" s="57"/>
      <c r="I14" s="34"/>
    </row>
    <row r="15" spans="1:9">
      <c r="A15" s="56"/>
      <c r="B15" s="57"/>
      <c r="C15" s="57"/>
      <c r="D15" s="57"/>
      <c r="E15" s="57"/>
      <c r="F15" s="57"/>
      <c r="G15" s="57"/>
      <c r="H15" s="57"/>
      <c r="I15" s="34"/>
    </row>
    <row r="16" spans="1:9">
      <c r="A16" s="56"/>
      <c r="B16" s="57"/>
      <c r="C16" s="57"/>
      <c r="D16" s="57"/>
      <c r="E16" s="57"/>
      <c r="F16" s="57"/>
      <c r="G16" s="57"/>
      <c r="H16" s="57"/>
      <c r="I16" s="34"/>
    </row>
    <row r="17" spans="1:9">
      <c r="A17" s="56"/>
      <c r="B17" s="57"/>
      <c r="C17" s="57"/>
      <c r="D17" s="57"/>
      <c r="E17" s="57"/>
      <c r="F17" s="57"/>
      <c r="G17" s="57"/>
      <c r="H17" s="57"/>
      <c r="I17" s="34"/>
    </row>
    <row r="18" spans="1:9">
      <c r="A18" s="56"/>
      <c r="B18" s="57"/>
      <c r="C18" s="57"/>
      <c r="D18" s="57"/>
      <c r="E18" s="57"/>
      <c r="F18" s="57"/>
      <c r="G18" s="57"/>
      <c r="H18" s="57"/>
      <c r="I18" s="34"/>
    </row>
    <row r="19" spans="1:9">
      <c r="A19" s="56"/>
      <c r="B19" s="57"/>
      <c r="C19" s="57"/>
      <c r="D19" s="57"/>
      <c r="E19" s="57"/>
      <c r="F19" s="57"/>
      <c r="G19" s="57"/>
      <c r="H19" s="57"/>
      <c r="I19" s="34"/>
    </row>
    <row r="20" spans="1:9">
      <c r="A20" s="56"/>
      <c r="B20" s="57"/>
      <c r="C20" s="57"/>
      <c r="D20" s="57"/>
      <c r="E20" s="57"/>
      <c r="F20" s="57"/>
      <c r="G20" s="57"/>
      <c r="H20" s="57"/>
      <c r="I20" s="34"/>
    </row>
    <row r="21" spans="1:9">
      <c r="A21" s="56"/>
      <c r="B21" s="57"/>
      <c r="C21" s="57"/>
      <c r="D21" s="57"/>
      <c r="E21" s="57"/>
      <c r="F21" s="57"/>
      <c r="G21" s="57"/>
      <c r="H21" s="57"/>
      <c r="I21" s="34"/>
    </row>
    <row r="22" spans="1:9">
      <c r="A22" s="56"/>
      <c r="B22" s="57"/>
      <c r="C22" s="57"/>
      <c r="D22" s="57"/>
      <c r="E22" s="57"/>
      <c r="F22" s="57"/>
      <c r="G22" s="57"/>
      <c r="H22" s="57"/>
      <c r="I22" s="34"/>
    </row>
    <row r="23" spans="1:9" ht="15" thickBot="1">
      <c r="A23" s="58"/>
      <c r="B23" s="59"/>
      <c r="C23" s="59"/>
      <c r="D23" s="59"/>
      <c r="E23" s="59"/>
      <c r="F23" s="59"/>
      <c r="G23" s="59"/>
      <c r="H23" s="59"/>
      <c r="I23" s="51"/>
    </row>
  </sheetData>
  <mergeCells count="6">
    <mergeCell ref="A4:I4"/>
    <mergeCell ref="A3:C3"/>
    <mergeCell ref="E1:F1"/>
    <mergeCell ref="G1:H1"/>
    <mergeCell ref="E2:F2"/>
    <mergeCell ref="G2:H2"/>
  </mergeCells>
  <pageMargins left="0.5" right="0.5" top="1" bottom="1" header="0.5" footer="0.5"/>
  <pageSetup paperSize="9" scale="55" fitToHeight="0" orientation="portrait" r:id="rId1"/>
  <headerFooter>
    <oddHeader>&amp;L &amp;C &amp;R</oddHeader>
    <oddFooter>&amp;L &amp;C &amp;R</oddFooter>
  </headerFooter>
  <drawing r:id="rId2"/>
  <legacyDrawing r:id="rId3"/>
  <oleObjects>
    <oleObject progId="Word.Document.12" shapeId="1028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showGridLines="0" showOutlineSymbols="0" showWhiteSpace="0" zoomScale="70" zoomScaleNormal="70" workbookViewId="0">
      <selection activeCell="A15" sqref="A15:J15"/>
    </sheetView>
  </sheetViews>
  <sheetFormatPr defaultColWidth="8.75" defaultRowHeight="14.25"/>
  <cols>
    <col min="1" max="1" width="10" style="12" bestFit="1" customWidth="1"/>
    <col min="2" max="2" width="12" style="12" bestFit="1" customWidth="1"/>
    <col min="3" max="3" width="10" style="12" bestFit="1" customWidth="1"/>
    <col min="4" max="4" width="60" style="12" bestFit="1" customWidth="1"/>
    <col min="5" max="5" width="15" style="12" bestFit="1" customWidth="1"/>
    <col min="6" max="8" width="12" style="12" bestFit="1" customWidth="1"/>
    <col min="9" max="9" width="13" style="12" bestFit="1" customWidth="1"/>
    <col min="10" max="10" width="15.5" style="12" bestFit="1" customWidth="1"/>
    <col min="11" max="11" width="18.875" style="12" customWidth="1"/>
    <col min="12" max="12" width="8.75" style="12"/>
    <col min="13" max="13" width="23" style="12" customWidth="1"/>
    <col min="14" max="16384" width="8.75" style="12"/>
  </cols>
  <sheetData>
    <row r="1" spans="1:13" ht="15">
      <c r="A1" s="29"/>
      <c r="B1" s="30"/>
      <c r="C1" s="79" t="s">
        <v>1</v>
      </c>
      <c r="D1" s="79"/>
      <c r="E1" s="79" t="s">
        <v>2</v>
      </c>
      <c r="F1" s="79"/>
      <c r="G1" s="79" t="s">
        <v>3</v>
      </c>
      <c r="H1" s="79"/>
      <c r="I1" s="79"/>
      <c r="J1" s="79"/>
      <c r="K1" s="31"/>
    </row>
    <row r="2" spans="1:13" ht="79.900000000000006" customHeight="1">
      <c r="A2" s="32"/>
      <c r="B2" s="33"/>
      <c r="C2" s="80" t="s">
        <v>31</v>
      </c>
      <c r="D2" s="80"/>
      <c r="E2" s="80" t="s">
        <v>32</v>
      </c>
      <c r="F2" s="80"/>
      <c r="G2" s="81">
        <v>0.2485</v>
      </c>
      <c r="H2" s="81"/>
      <c r="I2" s="80"/>
      <c r="J2" s="80"/>
      <c r="K2" s="34"/>
    </row>
    <row r="3" spans="1:13" ht="15.75" thickBot="1">
      <c r="A3" s="74" t="s">
        <v>33</v>
      </c>
      <c r="B3" s="75"/>
      <c r="C3" s="75"/>
      <c r="D3" s="75"/>
      <c r="E3" s="75"/>
      <c r="F3" s="75"/>
      <c r="G3" s="75"/>
      <c r="H3" s="75"/>
      <c r="I3" s="75"/>
      <c r="J3" s="75"/>
      <c r="K3" s="34"/>
    </row>
    <row r="4" spans="1:13" ht="1.1499999999999999" customHeight="1" thickTop="1" thickBot="1">
      <c r="A4" s="35"/>
      <c r="B4" s="11"/>
      <c r="C4" s="11"/>
      <c r="D4" s="11"/>
      <c r="E4" s="11"/>
      <c r="F4" s="11"/>
      <c r="G4" s="11"/>
      <c r="H4" s="11"/>
      <c r="I4" s="11"/>
      <c r="J4" s="11"/>
      <c r="K4" s="34"/>
    </row>
    <row r="5" spans="1:13" ht="24" customHeight="1" thickTop="1">
      <c r="A5" s="36" t="s">
        <v>27</v>
      </c>
      <c r="B5" s="21"/>
      <c r="C5" s="21"/>
      <c r="D5" s="21" t="s">
        <v>16</v>
      </c>
      <c r="E5" s="21"/>
      <c r="F5" s="91"/>
      <c r="G5" s="91"/>
      <c r="H5" s="22"/>
      <c r="I5" s="21"/>
      <c r="J5" s="23"/>
      <c r="K5" s="37"/>
    </row>
    <row r="6" spans="1:13" ht="18" customHeight="1">
      <c r="A6" s="38" t="s">
        <v>28</v>
      </c>
      <c r="B6" s="13" t="s">
        <v>5</v>
      </c>
      <c r="C6" s="18" t="s">
        <v>6</v>
      </c>
      <c r="D6" s="18" t="s">
        <v>7</v>
      </c>
      <c r="E6" s="87" t="s">
        <v>18</v>
      </c>
      <c r="F6" s="87"/>
      <c r="G6" s="14" t="s">
        <v>8</v>
      </c>
      <c r="H6" s="13" t="s">
        <v>9</v>
      </c>
      <c r="I6" s="13" t="s">
        <v>10</v>
      </c>
      <c r="J6" s="13" t="s">
        <v>35</v>
      </c>
      <c r="K6" s="39" t="s">
        <v>36</v>
      </c>
    </row>
    <row r="7" spans="1:13" ht="24" customHeight="1">
      <c r="A7" s="40" t="s">
        <v>19</v>
      </c>
      <c r="B7" s="3" t="s">
        <v>17</v>
      </c>
      <c r="C7" s="16" t="s">
        <v>15</v>
      </c>
      <c r="D7" s="16" t="s">
        <v>16</v>
      </c>
      <c r="E7" s="88" t="s">
        <v>22</v>
      </c>
      <c r="F7" s="88"/>
      <c r="G7" s="4" t="s">
        <v>0</v>
      </c>
      <c r="H7" s="6">
        <v>1</v>
      </c>
      <c r="I7" s="5"/>
      <c r="J7" s="5">
        <f>SUM(J8:J9)</f>
        <v>11698.555</v>
      </c>
      <c r="K7" s="41">
        <f>SUM(K8:K9)</f>
        <v>14605.6459175</v>
      </c>
    </row>
    <row r="8" spans="1:13" ht="41.25" customHeight="1">
      <c r="A8" s="42" t="s">
        <v>20</v>
      </c>
      <c r="B8" s="7" t="s">
        <v>23</v>
      </c>
      <c r="C8" s="17" t="s">
        <v>13</v>
      </c>
      <c r="D8" s="17" t="s">
        <v>24</v>
      </c>
      <c r="E8" s="89" t="s">
        <v>22</v>
      </c>
      <c r="F8" s="89"/>
      <c r="G8" s="8" t="s">
        <v>14</v>
      </c>
      <c r="H8" s="9">
        <v>1.5</v>
      </c>
      <c r="I8" s="10">
        <v>6520.77</v>
      </c>
      <c r="J8" s="10">
        <f>H8*I8</f>
        <v>9781.1550000000007</v>
      </c>
      <c r="K8" s="43">
        <f>J8*(1+$G$2)</f>
        <v>12211.772017499999</v>
      </c>
      <c r="M8" s="1" t="s">
        <v>50</v>
      </c>
    </row>
    <row r="9" spans="1:13" ht="41.25" customHeight="1" thickBot="1">
      <c r="A9" s="44" t="s">
        <v>20</v>
      </c>
      <c r="B9" s="25" t="s">
        <v>25</v>
      </c>
      <c r="C9" s="24" t="s">
        <v>13</v>
      </c>
      <c r="D9" s="24" t="s">
        <v>26</v>
      </c>
      <c r="E9" s="90" t="s">
        <v>22</v>
      </c>
      <c r="F9" s="90"/>
      <c r="G9" s="26" t="s">
        <v>21</v>
      </c>
      <c r="H9" s="27">
        <v>20</v>
      </c>
      <c r="I9" s="28">
        <v>95.87</v>
      </c>
      <c r="J9" s="28">
        <f>H9*I9</f>
        <v>1917.4</v>
      </c>
      <c r="K9" s="45">
        <f>J9*(1+$G$2)</f>
        <v>2393.8739</v>
      </c>
      <c r="M9" s="1" t="s">
        <v>34</v>
      </c>
    </row>
    <row r="10" spans="1:13" ht="28.5" customHeight="1" thickTop="1">
      <c r="A10" s="46"/>
      <c r="B10" s="20"/>
      <c r="C10" s="20"/>
      <c r="D10" s="20"/>
      <c r="E10" s="20"/>
      <c r="F10" s="20"/>
      <c r="G10" s="20"/>
      <c r="H10" s="20"/>
      <c r="I10" s="20"/>
      <c r="J10" s="20"/>
      <c r="K10" s="34"/>
    </row>
    <row r="11" spans="1:13">
      <c r="A11" s="86"/>
      <c r="B11" s="83"/>
      <c r="C11" s="83"/>
      <c r="D11" s="47"/>
      <c r="E11" s="48"/>
      <c r="F11" s="80"/>
      <c r="G11" s="83"/>
      <c r="H11" s="82"/>
      <c r="I11" s="83"/>
      <c r="J11" s="83"/>
      <c r="K11" s="34"/>
    </row>
    <row r="12" spans="1:13">
      <c r="A12" s="86"/>
      <c r="B12" s="83"/>
      <c r="C12" s="83"/>
      <c r="D12" s="47"/>
      <c r="E12" s="48"/>
      <c r="F12" s="80"/>
      <c r="G12" s="83"/>
      <c r="H12" s="82"/>
      <c r="I12" s="83"/>
      <c r="J12" s="83"/>
      <c r="K12" s="34"/>
    </row>
    <row r="13" spans="1:13">
      <c r="A13" s="86"/>
      <c r="B13" s="83"/>
      <c r="C13" s="83"/>
      <c r="D13" s="47"/>
      <c r="E13" s="48"/>
      <c r="F13" s="80"/>
      <c r="G13" s="83"/>
      <c r="H13" s="82"/>
      <c r="I13" s="83"/>
      <c r="J13" s="83"/>
      <c r="K13" s="34"/>
    </row>
    <row r="14" spans="1:13" ht="60" customHeight="1">
      <c r="A14" s="49"/>
      <c r="B14" s="50"/>
      <c r="C14" s="50"/>
      <c r="D14" s="50"/>
      <c r="E14" s="50"/>
      <c r="F14" s="50"/>
      <c r="G14" s="50"/>
      <c r="H14" s="50"/>
      <c r="I14" s="50"/>
      <c r="J14" s="50"/>
      <c r="K14" s="34"/>
    </row>
    <row r="15" spans="1:13" ht="70.150000000000006" customHeight="1" thickBot="1">
      <c r="A15" s="84"/>
      <c r="B15" s="85"/>
      <c r="C15" s="85"/>
      <c r="D15" s="85"/>
      <c r="E15" s="85"/>
      <c r="F15" s="85"/>
      <c r="G15" s="85"/>
      <c r="H15" s="85"/>
      <c r="I15" s="85"/>
      <c r="J15" s="85"/>
      <c r="K15" s="51"/>
    </row>
  </sheetData>
  <mergeCells count="24">
    <mergeCell ref="A3:J3"/>
    <mergeCell ref="C1:D1"/>
    <mergeCell ref="E1:F1"/>
    <mergeCell ref="G1:H1"/>
    <mergeCell ref="I1:J1"/>
    <mergeCell ref="C2:D2"/>
    <mergeCell ref="E2:F2"/>
    <mergeCell ref="G2:H2"/>
    <mergeCell ref="I2:J2"/>
    <mergeCell ref="E6:F6"/>
    <mergeCell ref="E7:F7"/>
    <mergeCell ref="E8:F8"/>
    <mergeCell ref="E9:F9"/>
    <mergeCell ref="F5:G5"/>
    <mergeCell ref="H13:J13"/>
    <mergeCell ref="A15:J15"/>
    <mergeCell ref="A11:C11"/>
    <mergeCell ref="F11:G11"/>
    <mergeCell ref="H11:J11"/>
    <mergeCell ref="A12:C12"/>
    <mergeCell ref="F12:G12"/>
    <mergeCell ref="H12:J12"/>
    <mergeCell ref="A13:C13"/>
    <mergeCell ref="F13:G13"/>
  </mergeCells>
  <pageMargins left="0.51181102362204722" right="0.51181102362204722" top="0.98425196850393704" bottom="0.98425196850393704" header="0.51181102362204722" footer="0.51181102362204722"/>
  <pageSetup paperSize="9" scale="56" fitToHeight="0" orientation="landscape" r:id="rId1"/>
  <headerFooter>
    <oddHeader>&amp;L &amp;C &amp;R</oddHeader>
    <oddFooter>&amp;L &amp;C &amp;R</oddFooter>
  </headerFooter>
  <drawing r:id="rId2"/>
  <legacyDrawing r:id="rId3"/>
  <oleObjects>
    <oleObject progId="Word.Document.12" shapeId="2051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 ADM</vt:lpstr>
      <vt:lpstr>COMP. ADM LOCAL</vt:lpstr>
      <vt:lpstr>'Orçamento ADM'!Area_de_impressao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MACHADO</dc:creator>
  <cp:lastModifiedBy>ceciliamachado</cp:lastModifiedBy>
  <cp:lastPrinted>2022-02-21T17:01:50Z</cp:lastPrinted>
  <dcterms:created xsi:type="dcterms:W3CDTF">2021-02-18T19:48:39Z</dcterms:created>
  <dcterms:modified xsi:type="dcterms:W3CDTF">2022-02-21T17:02:05Z</dcterms:modified>
</cp:coreProperties>
</file>